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EC7320A7-21C6-46A0-9ADB-DAEF71E926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GoBack" localSheetId="0">Arkusz1!$B$290</definedName>
    <definedName name="_xlnm.Print_Area" localSheetId="0">Arkusz1!$A$1:$M$306</definedName>
    <definedName name="Print_Area" localSheetId="0">Arkusz1!$A$1:$M$307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5" i="1" l="1"/>
  <c r="L305" i="1" s="1"/>
  <c r="J305" i="1"/>
  <c r="K304" i="1"/>
  <c r="L304" i="1" s="1"/>
  <c r="J304" i="1"/>
  <c r="K303" i="1"/>
  <c r="L303" i="1" s="1"/>
  <c r="J303" i="1"/>
  <c r="K302" i="1"/>
  <c r="L302" i="1" s="1"/>
  <c r="J302" i="1"/>
  <c r="K301" i="1"/>
  <c r="L301" i="1" s="1"/>
  <c r="J301" i="1"/>
  <c r="K300" i="1"/>
  <c r="L300" i="1" s="1"/>
  <c r="J300" i="1"/>
  <c r="K299" i="1"/>
  <c r="L299" i="1" s="1"/>
  <c r="J299" i="1"/>
  <c r="K298" i="1"/>
  <c r="L298" i="1" s="1"/>
  <c r="J298" i="1"/>
  <c r="K297" i="1"/>
  <c r="L297" i="1" s="1"/>
  <c r="J297" i="1"/>
  <c r="K296" i="1"/>
  <c r="L296" i="1" s="1"/>
  <c r="J296" i="1"/>
  <c r="K295" i="1"/>
  <c r="L295" i="1" s="1"/>
  <c r="J295" i="1"/>
  <c r="K294" i="1"/>
  <c r="L294" i="1" s="1"/>
  <c r="J294" i="1"/>
  <c r="K293" i="1"/>
  <c r="L293" i="1" s="1"/>
  <c r="L306" i="1" s="1"/>
  <c r="J293" i="1"/>
  <c r="K290" i="1"/>
  <c r="L290" i="1" s="1"/>
  <c r="J290" i="1"/>
  <c r="K287" i="1"/>
  <c r="L287" i="1" s="1"/>
  <c r="J287" i="1"/>
  <c r="K284" i="1"/>
  <c r="L284" i="1" s="1"/>
  <c r="J284" i="1"/>
  <c r="K281" i="1"/>
  <c r="L281" i="1" s="1"/>
  <c r="J281" i="1"/>
  <c r="K280" i="1"/>
  <c r="L280" i="1" s="1"/>
  <c r="J280" i="1"/>
  <c r="K279" i="1"/>
  <c r="L279" i="1" s="1"/>
  <c r="J279" i="1"/>
  <c r="K275" i="1"/>
  <c r="L275" i="1" s="1"/>
  <c r="J275" i="1"/>
  <c r="K274" i="1"/>
  <c r="L274" i="1" s="1"/>
  <c r="J274" i="1"/>
  <c r="K270" i="1"/>
  <c r="L270" i="1" s="1"/>
  <c r="J270" i="1"/>
  <c r="K269" i="1"/>
  <c r="L269" i="1" s="1"/>
  <c r="J269" i="1"/>
  <c r="K266" i="1"/>
  <c r="L266" i="1" s="1"/>
  <c r="J266" i="1"/>
  <c r="K263" i="1"/>
  <c r="L263" i="1" s="1"/>
  <c r="J263" i="1"/>
  <c r="K259" i="1"/>
  <c r="L259" i="1" s="1"/>
  <c r="J259" i="1"/>
  <c r="K258" i="1"/>
  <c r="L258" i="1" s="1"/>
  <c r="J258" i="1"/>
  <c r="K257" i="1"/>
  <c r="L257" i="1" s="1"/>
  <c r="J257" i="1"/>
  <c r="K256" i="1"/>
  <c r="L256" i="1" s="1"/>
  <c r="J256" i="1"/>
  <c r="K255" i="1"/>
  <c r="L255" i="1" s="1"/>
  <c r="J255" i="1"/>
  <c r="K254" i="1"/>
  <c r="L254" i="1" s="1"/>
  <c r="J254" i="1"/>
  <c r="K251" i="1"/>
  <c r="L251" i="1" s="1"/>
  <c r="J251" i="1"/>
  <c r="K250" i="1"/>
  <c r="L250" i="1" s="1"/>
  <c r="J250" i="1"/>
  <c r="K249" i="1"/>
  <c r="L249" i="1" s="1"/>
  <c r="J249" i="1"/>
  <c r="K246" i="1"/>
  <c r="L246" i="1" s="1"/>
  <c r="J246" i="1"/>
  <c r="K245" i="1"/>
  <c r="L245" i="1" s="1"/>
  <c r="J245" i="1"/>
  <c r="K241" i="1"/>
  <c r="L241" i="1" s="1"/>
  <c r="J241" i="1"/>
  <c r="K240" i="1"/>
  <c r="L240" i="1" s="1"/>
  <c r="J240" i="1"/>
  <c r="K239" i="1"/>
  <c r="L239" i="1" s="1"/>
  <c r="J239" i="1"/>
  <c r="K238" i="1"/>
  <c r="L238" i="1" s="1"/>
  <c r="J238" i="1"/>
  <c r="K237" i="1"/>
  <c r="L237" i="1" s="1"/>
  <c r="J237" i="1"/>
  <c r="K236" i="1"/>
  <c r="L236" i="1" s="1"/>
  <c r="J236" i="1"/>
  <c r="K235" i="1"/>
  <c r="L235" i="1" s="1"/>
  <c r="J235" i="1"/>
  <c r="K232" i="1"/>
  <c r="L232" i="1" s="1"/>
  <c r="J232" i="1"/>
  <c r="K231" i="1"/>
  <c r="L231" i="1" s="1"/>
  <c r="J231" i="1"/>
  <c r="K230" i="1"/>
  <c r="L230" i="1" s="1"/>
  <c r="J230" i="1"/>
  <c r="K229" i="1"/>
  <c r="L229" i="1" s="1"/>
  <c r="J229" i="1"/>
  <c r="K228" i="1"/>
  <c r="L228" i="1" s="1"/>
  <c r="J228" i="1"/>
  <c r="K227" i="1"/>
  <c r="L227" i="1" s="1"/>
  <c r="J227" i="1"/>
  <c r="K226" i="1"/>
  <c r="L226" i="1" s="1"/>
  <c r="J226" i="1"/>
  <c r="K225" i="1"/>
  <c r="L225" i="1" s="1"/>
  <c r="J225" i="1"/>
  <c r="K224" i="1"/>
  <c r="L224" i="1" s="1"/>
  <c r="J224" i="1"/>
  <c r="K223" i="1"/>
  <c r="L223" i="1" s="1"/>
  <c r="J223" i="1"/>
  <c r="K222" i="1"/>
  <c r="L222" i="1" s="1"/>
  <c r="J222" i="1"/>
  <c r="K219" i="1"/>
  <c r="L219" i="1" s="1"/>
  <c r="J219" i="1"/>
  <c r="K218" i="1"/>
  <c r="L218" i="1" s="1"/>
  <c r="J218" i="1"/>
  <c r="K217" i="1"/>
  <c r="L217" i="1" s="1"/>
  <c r="J217" i="1"/>
  <c r="K214" i="1"/>
  <c r="L214" i="1" s="1"/>
  <c r="J214" i="1"/>
  <c r="K213" i="1"/>
  <c r="L213" i="1" s="1"/>
  <c r="J213" i="1"/>
  <c r="K210" i="1"/>
  <c r="L210" i="1" s="1"/>
  <c r="J210" i="1"/>
  <c r="K209" i="1"/>
  <c r="L209" i="1" s="1"/>
  <c r="J209" i="1"/>
  <c r="K208" i="1"/>
  <c r="L208" i="1" s="1"/>
  <c r="J208" i="1"/>
  <c r="K207" i="1"/>
  <c r="L207" i="1" s="1"/>
  <c r="J207" i="1"/>
  <c r="K206" i="1"/>
  <c r="L206" i="1" s="1"/>
  <c r="J206" i="1"/>
  <c r="K202" i="1"/>
  <c r="L202" i="1" s="1"/>
  <c r="J202" i="1"/>
  <c r="K201" i="1"/>
  <c r="L201" i="1" s="1"/>
  <c r="J201" i="1"/>
  <c r="K200" i="1"/>
  <c r="L200" i="1" s="1"/>
  <c r="J200" i="1"/>
  <c r="K199" i="1"/>
  <c r="L199" i="1" s="1"/>
  <c r="J199" i="1"/>
  <c r="K193" i="1"/>
  <c r="L193" i="1" s="1"/>
  <c r="J193" i="1"/>
  <c r="K190" i="1"/>
  <c r="L190" i="1" s="1"/>
  <c r="J190" i="1"/>
  <c r="K185" i="1"/>
  <c r="L185" i="1" s="1"/>
  <c r="J185" i="1"/>
  <c r="K183" i="1"/>
  <c r="L183" i="1" s="1"/>
  <c r="J183" i="1"/>
  <c r="K178" i="1"/>
  <c r="L178" i="1" s="1"/>
  <c r="J178" i="1"/>
  <c r="K176" i="1"/>
  <c r="L176" i="1" s="1"/>
  <c r="J176" i="1"/>
  <c r="K174" i="1"/>
  <c r="L174" i="1" s="1"/>
  <c r="J174" i="1"/>
  <c r="K172" i="1"/>
  <c r="L172" i="1" s="1"/>
  <c r="J172" i="1"/>
  <c r="K168" i="1"/>
  <c r="L168" i="1" s="1"/>
  <c r="J168" i="1"/>
  <c r="K167" i="1"/>
  <c r="L167" i="1" s="1"/>
  <c r="J167" i="1"/>
  <c r="K166" i="1"/>
  <c r="L166" i="1" s="1"/>
  <c r="J166" i="1"/>
  <c r="K165" i="1"/>
  <c r="L165" i="1" s="1"/>
  <c r="J165" i="1"/>
  <c r="K164" i="1"/>
  <c r="L164" i="1" s="1"/>
  <c r="J164" i="1"/>
  <c r="K163" i="1"/>
  <c r="L163" i="1" s="1"/>
  <c r="J163" i="1"/>
  <c r="K159" i="1"/>
  <c r="L159" i="1" s="1"/>
  <c r="J159" i="1"/>
  <c r="K158" i="1"/>
  <c r="L158" i="1" s="1"/>
  <c r="J158" i="1"/>
  <c r="K157" i="1"/>
  <c r="L157" i="1" s="1"/>
  <c r="J157" i="1"/>
  <c r="K156" i="1"/>
  <c r="L156" i="1" s="1"/>
  <c r="J156" i="1"/>
  <c r="K152" i="1"/>
  <c r="L152" i="1" s="1"/>
  <c r="J152" i="1"/>
  <c r="K151" i="1"/>
  <c r="L151" i="1" s="1"/>
  <c r="J151" i="1"/>
  <c r="K148" i="1"/>
  <c r="L148" i="1" s="1"/>
  <c r="J148" i="1"/>
  <c r="K145" i="1"/>
  <c r="L145" i="1" s="1"/>
  <c r="J145" i="1"/>
  <c r="K142" i="1"/>
  <c r="L142" i="1" s="1"/>
  <c r="J142" i="1"/>
  <c r="K138" i="1"/>
  <c r="L138" i="1" s="1"/>
  <c r="J138" i="1"/>
  <c r="K137" i="1"/>
  <c r="L137" i="1" s="1"/>
  <c r="J137" i="1"/>
  <c r="K136" i="1"/>
  <c r="L136" i="1" s="1"/>
  <c r="J136" i="1"/>
  <c r="K135" i="1"/>
  <c r="L135" i="1" s="1"/>
  <c r="J135" i="1"/>
  <c r="K132" i="1"/>
  <c r="L132" i="1" s="1"/>
  <c r="J132" i="1"/>
  <c r="K129" i="1"/>
  <c r="L129" i="1" s="1"/>
  <c r="J129" i="1"/>
  <c r="K126" i="1"/>
  <c r="L126" i="1" s="1"/>
  <c r="J126" i="1"/>
  <c r="K123" i="1"/>
  <c r="L123" i="1" s="1"/>
  <c r="J123" i="1"/>
  <c r="K120" i="1"/>
  <c r="L120" i="1" s="1"/>
  <c r="J120" i="1"/>
  <c r="K116" i="1"/>
  <c r="L116" i="1" s="1"/>
  <c r="J116" i="1"/>
  <c r="K115" i="1"/>
  <c r="L115" i="1" s="1"/>
  <c r="J115" i="1"/>
  <c r="K112" i="1"/>
  <c r="L112" i="1" s="1"/>
  <c r="J112" i="1"/>
  <c r="K109" i="1"/>
  <c r="L109" i="1" s="1"/>
  <c r="J109" i="1"/>
  <c r="K105" i="1"/>
  <c r="L105" i="1" s="1"/>
  <c r="J105" i="1"/>
  <c r="K104" i="1"/>
  <c r="L104" i="1" s="1"/>
  <c r="J104" i="1"/>
  <c r="K100" i="1"/>
  <c r="L100" i="1" s="1"/>
  <c r="J100" i="1"/>
  <c r="K99" i="1"/>
  <c r="J99" i="1"/>
  <c r="K95" i="1"/>
  <c r="L95" i="1" s="1"/>
  <c r="J95" i="1"/>
  <c r="K94" i="1"/>
  <c r="L94" i="1" s="1"/>
  <c r="J94" i="1"/>
  <c r="K93" i="1"/>
  <c r="L93" i="1" s="1"/>
  <c r="J93" i="1"/>
  <c r="K92" i="1"/>
  <c r="L92" i="1" s="1"/>
  <c r="J92" i="1"/>
  <c r="K91" i="1"/>
  <c r="L91" i="1" s="1"/>
  <c r="J91" i="1"/>
  <c r="K90" i="1"/>
  <c r="L90" i="1" s="1"/>
  <c r="J90" i="1"/>
  <c r="K89" i="1"/>
  <c r="L89" i="1" s="1"/>
  <c r="J89" i="1"/>
  <c r="K86" i="1"/>
  <c r="L86" i="1" s="1"/>
  <c r="J86" i="1"/>
  <c r="K85" i="1"/>
  <c r="L85" i="1" s="1"/>
  <c r="J85" i="1"/>
  <c r="K84" i="1"/>
  <c r="L84" i="1" s="1"/>
  <c r="J84" i="1"/>
  <c r="K81" i="1"/>
  <c r="L81" i="1" s="1"/>
  <c r="J81" i="1"/>
  <c r="K78" i="1"/>
  <c r="L78" i="1" s="1"/>
  <c r="J78" i="1"/>
  <c r="K75" i="1"/>
  <c r="L75" i="1" s="1"/>
  <c r="J75" i="1"/>
  <c r="K72" i="1"/>
  <c r="L72" i="1" s="1"/>
  <c r="J72" i="1"/>
  <c r="K68" i="1"/>
  <c r="L68" i="1" s="1"/>
  <c r="J68" i="1"/>
  <c r="K67" i="1"/>
  <c r="L67" i="1" s="1"/>
  <c r="J67" i="1"/>
  <c r="K66" i="1"/>
  <c r="L66" i="1" s="1"/>
  <c r="J66" i="1"/>
  <c r="K65" i="1"/>
  <c r="L65" i="1" s="1"/>
  <c r="J65" i="1"/>
  <c r="K64" i="1"/>
  <c r="L64" i="1" s="1"/>
  <c r="J64" i="1"/>
  <c r="K63" i="1"/>
  <c r="L63" i="1" s="1"/>
  <c r="J63" i="1"/>
  <c r="K62" i="1"/>
  <c r="L62" i="1" s="1"/>
  <c r="J62" i="1"/>
  <c r="K61" i="1"/>
  <c r="L61" i="1" s="1"/>
  <c r="J61" i="1"/>
  <c r="K60" i="1"/>
  <c r="L60" i="1" s="1"/>
  <c r="J60" i="1"/>
  <c r="K57" i="1"/>
  <c r="L57" i="1" s="1"/>
  <c r="J57" i="1"/>
  <c r="K54" i="1"/>
  <c r="L54" i="1" s="1"/>
  <c r="J54" i="1"/>
  <c r="K51" i="1"/>
  <c r="L51" i="1" s="1"/>
  <c r="J51" i="1"/>
  <c r="K48" i="1"/>
  <c r="L48" i="1" s="1"/>
  <c r="J48" i="1"/>
  <c r="K45" i="1"/>
  <c r="L45" i="1" s="1"/>
  <c r="J45" i="1"/>
  <c r="K42" i="1"/>
  <c r="L42" i="1" s="1"/>
  <c r="J42" i="1"/>
  <c r="K39" i="1"/>
  <c r="L39" i="1" s="1"/>
  <c r="J39" i="1"/>
  <c r="K36" i="1"/>
  <c r="L36" i="1" s="1"/>
  <c r="J36" i="1"/>
  <c r="K32" i="1"/>
  <c r="L32" i="1" s="1"/>
  <c r="J32" i="1"/>
  <c r="K31" i="1"/>
  <c r="L31" i="1" s="1"/>
  <c r="J31" i="1"/>
  <c r="K30" i="1"/>
  <c r="L30" i="1" s="1"/>
  <c r="J30" i="1"/>
  <c r="K29" i="1"/>
  <c r="L29" i="1" s="1"/>
  <c r="J29" i="1"/>
  <c r="K28" i="1"/>
  <c r="L28" i="1" s="1"/>
  <c r="J28" i="1"/>
  <c r="K25" i="1"/>
  <c r="L25" i="1" s="1"/>
  <c r="J25" i="1"/>
  <c r="K21" i="1"/>
  <c r="L21" i="1" s="1"/>
  <c r="J21" i="1"/>
  <c r="K20" i="1"/>
  <c r="L20" i="1" s="1"/>
  <c r="J20" i="1"/>
  <c r="K19" i="1"/>
  <c r="L19" i="1" s="1"/>
  <c r="J19" i="1"/>
  <c r="K18" i="1"/>
  <c r="L18" i="1" s="1"/>
  <c r="J18" i="1"/>
  <c r="K17" i="1"/>
  <c r="L17" i="1" s="1"/>
  <c r="J17" i="1"/>
  <c r="J13" i="1"/>
  <c r="K13" i="1"/>
  <c r="L13" i="1" s="1"/>
  <c r="K12" i="1"/>
  <c r="L12" i="1" s="1"/>
  <c r="J12" i="1"/>
  <c r="K8" i="1"/>
  <c r="L8" i="1" s="1"/>
  <c r="J8" i="1"/>
  <c r="K7" i="1"/>
  <c r="L7" i="1" s="1"/>
  <c r="J7" i="1"/>
  <c r="K6" i="1"/>
  <c r="L6" i="1" s="1"/>
  <c r="J6" i="1"/>
  <c r="K5" i="1"/>
  <c r="L5" i="1" s="1"/>
  <c r="J5" i="1"/>
  <c r="K306" i="1" l="1"/>
  <c r="L276" i="1"/>
  <c r="L282" i="1"/>
  <c r="L271" i="1"/>
  <c r="K282" i="1"/>
  <c r="K276" i="1"/>
  <c r="K271" i="1"/>
  <c r="L247" i="1"/>
  <c r="L242" i="1"/>
  <c r="L252" i="1"/>
  <c r="K247" i="1"/>
  <c r="L260" i="1"/>
  <c r="L215" i="1"/>
  <c r="L233" i="1"/>
  <c r="K252" i="1"/>
  <c r="L220" i="1"/>
  <c r="L211" i="1"/>
  <c r="K260" i="1"/>
  <c r="K215" i="1"/>
  <c r="K220" i="1"/>
  <c r="K233" i="1"/>
  <c r="K242" i="1"/>
  <c r="L180" i="1"/>
  <c r="L187" i="1"/>
  <c r="L203" i="1"/>
  <c r="K211" i="1"/>
  <c r="L196" i="1"/>
  <c r="K203" i="1"/>
  <c r="K196" i="1"/>
  <c r="K187" i="1"/>
  <c r="L169" i="1"/>
  <c r="K180" i="1"/>
  <c r="L160" i="1"/>
  <c r="K169" i="1"/>
  <c r="K160" i="1"/>
  <c r="L153" i="1"/>
  <c r="K153" i="1"/>
  <c r="L139" i="1"/>
  <c r="K139" i="1"/>
  <c r="K101" i="1"/>
  <c r="L117" i="1"/>
  <c r="K117" i="1"/>
  <c r="L106" i="1"/>
  <c r="L99" i="1"/>
  <c r="L101" i="1" s="1"/>
  <c r="K106" i="1"/>
  <c r="L33" i="1"/>
  <c r="L22" i="1"/>
  <c r="K33" i="1"/>
  <c r="K22" i="1"/>
  <c r="L14" i="1"/>
  <c r="K14" i="1"/>
  <c r="L9" i="1"/>
  <c r="K9" i="1"/>
  <c r="K96" i="1" l="1"/>
  <c r="K87" i="1"/>
  <c r="L87" i="1"/>
  <c r="L96" i="1"/>
  <c r="K69" i="1"/>
  <c r="L69" i="1"/>
</calcChain>
</file>

<file path=xl/sharedStrings.xml><?xml version="1.0" encoding="utf-8"?>
<sst xmlns="http://schemas.openxmlformats.org/spreadsheetml/2006/main" count="520" uniqueCount="306">
  <si>
    <t>L.p.</t>
  </si>
  <si>
    <t xml:space="preserve">rozmiar/wielkość </t>
  </si>
  <si>
    <t>Pełen kod towaru</t>
  </si>
  <si>
    <t>Producent</t>
  </si>
  <si>
    <t>J.M</t>
  </si>
  <si>
    <t>Ilość oferow.</t>
  </si>
  <si>
    <t xml:space="preserve"> % VAT</t>
  </si>
  <si>
    <t>Uwagi</t>
  </si>
  <si>
    <t>ZADANIE 1</t>
  </si>
  <si>
    <t>szt.</t>
  </si>
  <si>
    <t>ZADANIE 2</t>
  </si>
  <si>
    <t>op</t>
  </si>
  <si>
    <t>ZADANIE 3</t>
  </si>
  <si>
    <t>400ml</t>
  </si>
  <si>
    <t>szt</t>
  </si>
  <si>
    <t>Dren do drenażu ran pooperacyjnych - sterylny, nitka radiacyjna na całej długości drenu, wykonany z medycznego PCV, długość 75-100cm, dokładna perforacja, otwory umożliwiające utrzymanie stałej siły odsysania na całej długości perforacji, pakowane podwójnie w wew. Worek foliowy oraz zew. Opakowanie folia/papier, pakowane prosto</t>
  </si>
  <si>
    <t>CH-14</t>
  </si>
  <si>
    <t>CH-16</t>
  </si>
  <si>
    <t xml:space="preserve">Kanka do irygacji </t>
  </si>
  <si>
    <t>CH-24-30x300</t>
  </si>
  <si>
    <t>Fr-20-36</t>
  </si>
  <si>
    <t>Łącznik do drenów Thorax Y</t>
  </si>
  <si>
    <t>12x12x12</t>
  </si>
  <si>
    <t>13x13x13</t>
  </si>
  <si>
    <t>kpl</t>
  </si>
  <si>
    <t>Cewnik Pezzera, 3 otwory boczne, podwójnie pakowany wew. worek foliowy oraz zew. Opakowanie folia/papier</t>
  </si>
  <si>
    <t>CH-28-34</t>
  </si>
  <si>
    <t>ZADANIE 4</t>
  </si>
  <si>
    <t>Ostrze do skalpela a'100</t>
  </si>
  <si>
    <t>op.</t>
  </si>
  <si>
    <t>ZADANIE 5</t>
  </si>
  <si>
    <t>Ostrze do strzygarki Care -Fusion 4406</t>
  </si>
  <si>
    <t>ZADANIE 6</t>
  </si>
  <si>
    <t>ZADANIE 7</t>
  </si>
  <si>
    <t>ZADANIE 8</t>
  </si>
  <si>
    <t>ZADANIE 9</t>
  </si>
  <si>
    <t>ZADANIE 10</t>
  </si>
  <si>
    <t>ZADANIE 11</t>
  </si>
  <si>
    <t>ZADANIE 12</t>
  </si>
  <si>
    <t>ZADANIE 16</t>
  </si>
  <si>
    <t xml:space="preserve">Elektroda czynna jednorazowa monopolarna do diatermii Valleylab /tylko taka, która jest kompatybilna z elektrodą do Hooka laparoskopowego 5mm </t>
  </si>
  <si>
    <t>ZADANIE 17</t>
  </si>
  <si>
    <t>ZADANIE 18</t>
  </si>
  <si>
    <t>ZADANIE 21</t>
  </si>
  <si>
    <t>ZADANIE 23</t>
  </si>
  <si>
    <t>Proteza ubytku kości czaszki/Codubix</t>
  </si>
  <si>
    <t>Barwne oznaczenie naczyń z przędzy poliestrowej w formie pasm o krawędziach zawiniętych do wewnątrz np..R3-R2 x 900mm</t>
  </si>
  <si>
    <t>nr 2-3</t>
  </si>
  <si>
    <t>Podwieszka do naczyń krwionośnych silikonowa dł. min 40cm , śred. Mini 1,5-1.0, śred. Maxi 2,4-1,2</t>
  </si>
  <si>
    <t xml:space="preserve">mini/ maxi    </t>
  </si>
  <si>
    <t>1.</t>
  </si>
  <si>
    <t>ZADANIE 31</t>
  </si>
  <si>
    <t>ZADANIE 32</t>
  </si>
  <si>
    <t>ZADANIE 33</t>
  </si>
  <si>
    <t>ZADANIE 34</t>
  </si>
  <si>
    <t xml:space="preserve">Zgłębnik Fogarty'ego </t>
  </si>
  <si>
    <t>CH-2-7/80</t>
  </si>
  <si>
    <t>ZADANIE 35</t>
  </si>
  <si>
    <t>Przedłużacz wysokociśnieniowy min 120cm, z rotacyjnym adapterem kompatybilny z wkładem do strzykawki  np.. HPCT8.8-180-P-FM (COOK)</t>
  </si>
  <si>
    <t>15 x 15 cm</t>
  </si>
  <si>
    <t>30 x 30 cm</t>
  </si>
  <si>
    <t xml:space="preserve">Klips tytanowy średno duży (M/L ) dł całkowita 9,0mm, dł otwartego klipsa 7,8mm, szer. otwartego klipsa 8,8mm. Przekrój poprzeczny klipsa w kstałcie trójkąta, wew. Powierzchnia klipsa atraumatyczna, romboidalna. Kazde opakowanie klipsów zaopatrzone w metryczki. </t>
  </si>
  <si>
    <t xml:space="preserve"> 3 Aplikatory wielorazowe proste  od 18cm-20cm</t>
  </si>
  <si>
    <t xml:space="preserve">Klips tytanowy duży (L ), dł całkowita klipsa po zamknięciu 12,3mm, dł. otwartego klipsa 10,8mm, szer. Otwartego klipsa 11,3. Przekrój porzeczny klipsa w kształcie trójkata, wew. powierzchnia klipsa atraumatyczna, romboidalna każde opakowanie zaopatrzone w metryczki. </t>
  </si>
  <si>
    <t>Jednorazowy, zakrzywiony stapler okrężny 25mm, łamana główka, wysokość otwartej zszywki 4,8mm, dł. trzonu 22cm, zszywki tytanowe spłaszczone bilateralnie na całym obwodzie, średnica wykonanego zespolenia =16,5mm. Wymagana również wersja przedłużona min dł trzonu 35cm</t>
  </si>
  <si>
    <t>Jednorazowy, zakrzywiony stapler okrężny 28mm, łamana główka, wysokość otwartej zszywki 4,8mm, dł. trzonu 22cm, zszywki tytanowe spłaszczone bilateralnie na całym obwodzie, średnica wykonanego zespolenia =19,5mm. Wymagana również wersja przedłużona min dł trzonu 35cm</t>
  </si>
  <si>
    <t>Jednorazowy, zakrzywiony stapler okrężny 31mm, łamana główka, wysokość otwartej zszywki 4,8mm, dł. trzonu 22cm, zszywki tytanowe spłaszczone bilateralnie na całym obwodzie, średnica wykonanego zespolenia =22,5mm. Wymagana również wersja przedłużona min dł trzonu 35cm</t>
  </si>
  <si>
    <t>ZADANIE 22</t>
  </si>
  <si>
    <t>Filc z PTFE 15,2 x 15,2 cm, gr 1,65 np. Bard 007837</t>
  </si>
  <si>
    <t>80 magazynków min x 6 klipsów</t>
  </si>
  <si>
    <t>1500 magazynków        min x 6 klipsów</t>
  </si>
  <si>
    <t>1800 magazynków         min x 6 klipsów</t>
  </si>
  <si>
    <t>Laparoskopowe urządzenie mocujące 5mm z minimum  30 tytanowymi spiralnymi zszywkami helikalnymi.</t>
  </si>
  <si>
    <t>Folia bakteriobójcza zawierająca w warstwie klejącej aktywny jodoform (związek jodu z tlenem), który zapobiega migracji bakterii poliestrowa, gr 0,025mm,oddychająca, niepalna,,antystatyczna, elastyczna (885%), rozciagliwa: &gt;28%, hypoalergiczna z klejem akrylowym, paraprzepuszczlność (MVTR)&gt;600g/m2/24h, system bezpiecznej aplikacji ze znacznikiem uwolnienia linera.Pakowane podwójnie,zew.op. folia, papier.Skuteczność bakteriobójcza potwierdzona badaniami.</t>
  </si>
  <si>
    <t>Uchwyt monopolarny, jednorazowy z wysuwaną elektrodą nożową 2,5cm, do stosowania w elektrochirurgii standardowej lub wspomaganej argonem, kompatybilny z generatorem Valleylab</t>
  </si>
  <si>
    <t>ZADANIE 13</t>
  </si>
  <si>
    <t>Folia operacyjna poliestrowa o gr.0,025mm, oddychająca,rozciągliwa, niepalna,wysoki stopień przylepności do ciała pacjenta, przeznaczone do wszystkich rodzajów zabiegów chirurgicznych, zwłaszcza do zabiegów długotrwałych. Folia antystatyczna,hypoalergiczna z klejem akrylowym, przepuszczlność (MVTR)&gt;600g/m2/24h, z systemem aplikacji ze znacznikiem uwolnienia linera.Pakowane podwójnie, zewn.op:folia papier</t>
  </si>
  <si>
    <t>Osłona sterylna na kamerę laparoskopową  foliowa z dwoma tasmami na końcach  200x16cm lub 250x16cm, opakowanie folia-papier</t>
  </si>
  <si>
    <t>Nożyczki 5 mm, długie 35cm  odgięte 16mmm z możliwością koagulacji monopolarnej i rotacji wokół własnej osi 360</t>
  </si>
  <si>
    <t>Przyrząd do zakładania szwu kapciuchowego 45mm lub 55mm np. Pursting</t>
  </si>
  <si>
    <t>Magazynek do staplera liniowego 60mm o wysokości otwartej zszywki 3,5mm-3,8mm i 4,8mm. Wymiar po zamknięciu 1.5mm lub 2,0mm</t>
  </si>
  <si>
    <t>Elektroda do laparoskopii typu Hooc końcówka haczykowata druciana w kształcie litery "L" obustronnie  np. Valeyllab E2773-45</t>
  </si>
  <si>
    <t>użyczenie</t>
  </si>
  <si>
    <t>Klips polimerowy Medium - Large(ML) do zamykania naczyń od 3mm do 10mm.</t>
  </si>
  <si>
    <t xml:space="preserve">2 klipsownice wielorazowe XL 10mm </t>
  </si>
  <si>
    <t>134x110mm</t>
  </si>
  <si>
    <t>130x125mm</t>
  </si>
  <si>
    <t>ZADANIE 24</t>
  </si>
  <si>
    <t>ZADANIE 25</t>
  </si>
  <si>
    <t>ZADANIE 26</t>
  </si>
  <si>
    <t>Zaciski plastykowe do naczyń pod kątem 45 żółte, bez gąbki, znakowanie radiologiczne, siła ścisku: 75-80 gramów po 10szt np..Scanlan 1001-533</t>
  </si>
  <si>
    <t>Zaciski plastykowe do naczyń proste, białe, bez gąbki, znakowane radiologicznie, siła ścisku 25-30 gramów  po 10szt np.. Scanlan 1001-500</t>
  </si>
  <si>
    <t>Zestaw węży jednorazowych płukanie /ssanie 23 kHz i 36kHz do urządzenia CUSA</t>
  </si>
  <si>
    <t>Wycinak aortalno (kardiopunch)/żylny , posiadający minimum jedną krawędź tnącą , wycinający idealnie okrągłe otwory średnica od 2mm do 3mm</t>
  </si>
  <si>
    <t>Y:10x10x10mm</t>
  </si>
  <si>
    <t xml:space="preserve">Siatka polipropylenowa płaska </t>
  </si>
  <si>
    <t>Elektroda do diatermii LigaSure Atlas 10mm, do mezorectum kod.  LS 1020 do urządzenia Valleylab.</t>
  </si>
  <si>
    <t>Narzędzie do zabiegów klasycznych. Szczęki z wbudowanym nożem z powleczeniem w nano technologii. Trzon owalnu średnicy 13,5mm; dł. 18cm, zakres obrotu 180stopni, szczęki wygięte lub narzędzie do zabiegów klasycznych  do preparowania , uszczelniania i rozdzielania naczyń i pęczków tkankowych . Typu Maryland długość szczęki 20mm , długość lini cięcia 18 mm , średnica trzonu 5mm, długość narzędzia 23mm .</t>
  </si>
  <si>
    <t>Stapler liniowy z nożem . Długość lini szwu 60mm lub 80mm . Wysokość otwartej zszywki 3mm-3,5mm-4mm lub 4mm-4,5mm-5mm .</t>
  </si>
  <si>
    <t>Stapler okrężny z łamaną główką i automatycznie regulowaną strefa docisku o rozmiarze w zakresie 28mm lub 31mm, wysokosć otwartej zszywki zszywek 4mm- 4,5mm- 5mm</t>
  </si>
  <si>
    <t>Magazynek do staplera z nożem 80-81mm wysokość zszywki  3,8 -3,85mm lub 4,8mm  zszywka tytanowa bilateralna 
spłaszczona na całej długości drutu.</t>
  </si>
  <si>
    <t xml:space="preserve">Długość podwójnych drenów 2 500 mm  </t>
  </si>
  <si>
    <t xml:space="preserve">kaniula pokryta polytetrafluoroethylenem. </t>
  </si>
  <si>
    <t>średnica 10 mm, długość 330 mm</t>
  </si>
  <si>
    <t>kaniula średnicy 5 mm i długości 330 mm</t>
  </si>
  <si>
    <t>średnica 5 mm i długości 330 mm</t>
  </si>
  <si>
    <t xml:space="preserve"> Dren do drenażu ran pooperacyjnych - sterylny, nitka radiacyjna na całej długości drenu, wykonany z medycznego PCV, długość 75- 100cm, dokładna perforacja, otwory umożliwiające utrzymanie stałej siły odsysania na całej długości perforacji, pakowane podwójnie w wew. worek foliowy oraz zew. opakowanie folia/papier, pakowane prosto</t>
  </si>
  <si>
    <t>2 aplikatory  proste 25-27cm</t>
  </si>
  <si>
    <t xml:space="preserve"> 4 klipsownice o średnicy 10mm wielorazowe do laparoskopii pęcherzyka żółciowego</t>
  </si>
  <si>
    <t>2 klipsownice  wielorazowe XXL 10mm</t>
  </si>
  <si>
    <t xml:space="preserve">2 klipsownice wielorazowe ML 5mm </t>
  </si>
  <si>
    <t>200  magazynków min x 6 klipsów</t>
  </si>
  <si>
    <t>3 klipsownice o średnicy 12mm wielorazowa do laparoskopii pęcherzyka żółciowego</t>
  </si>
  <si>
    <r>
      <t>Elektroda do laparoskopii typu Hooc końcówka w kształcie litery  " L"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pogrubiona,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obustronnie spłaszczona  z izolacją z tworzywa sztucznego (z wyjątkem porcelany) np. Valeyllab E2774-36</t>
    </r>
  </si>
  <si>
    <t>5,5mm</t>
  </si>
  <si>
    <t>10,5mm</t>
  </si>
  <si>
    <t>11,5mm</t>
  </si>
  <si>
    <t>Elektroda do diatermii Liga Sure o średnicy 5mm, długość 37cm, długość szczęk 19,5 mm, długość cięcia 17,8 mm, aktywowana ręcznie lub nożnie z wbudowanym nożem, z przewodem, z obracanym trzonem lub laparoskopowe narzędzie do preparowania , uszczelniania i rozdzielania naczyń i pęczków tkankowych typu Maryland długość szczęki 20mm , długość lini cięcia 18 mm , średnica trzonu 5mm długość narzędzia 37mm. Szczęki proste</t>
  </si>
  <si>
    <t xml:space="preserve">Elektroda do diatermii Liga Sure o średnicy 5mm, długość 37cm, długość szczęk 19,5 mm, długość cięcia 17,8 mm, aktywowana ręcznie lub nożnie z wbudowanym nożem, z przewodem, z obracanym trzonem lub laparoskopowe narzędzie do preparowania , uszczelniania i rozdzielania naczyń i pęczków tkankowych . Typu Maryland długość szczęki 20mm , długość lini cięcia 18 mm , średnica trzonu 5mm długość narzędzia 37mm. Szczęki zakrzywione </t>
  </si>
  <si>
    <t xml:space="preserve">Elektroda Liga Sure SMALL  zgodna z platformą Force Triad i FT10 typu LF1212/LF2019 </t>
  </si>
  <si>
    <t xml:space="preserve">L </t>
  </si>
  <si>
    <t>M</t>
  </si>
  <si>
    <t>potwierdzenie dokumentem producenta że klipsy spełniaja wymagane implantom chirurgicznym</t>
  </si>
  <si>
    <t>zestaw</t>
  </si>
  <si>
    <t>10-26 w tym 10A, 15C</t>
  </si>
  <si>
    <t>Skalpel jednorazowy bezpieczny z wysuwanym ostrzem  kod BA823SU/BA815-CSU</t>
  </si>
  <si>
    <t>rozmiar całkowity 45x55cm, powierzchni klejącej 45x49cm</t>
  </si>
  <si>
    <t>Folia operacyjna bakteriobójcza jodowana, oddychająca, przylegająca, przezroczysta,antyrefleksyjna powierzchnia, hipoalergiczna, bez lateksu  poliestrowa o gr.0,025mm,rozciągliwa, niepalna,wysoki stopień przylepności do ciała pacjenta, przeznaczone do wszystkich rodzajów zabiegów chirurgicznych, zwłaszcza do zabiegów długotrwałych. Pakowane podwójnie, zewn.op:folia papier</t>
  </si>
  <si>
    <t xml:space="preserve">sterylny w 1 opakowaniu zbiorczym z oznaczeniem 1 lotem                                           </t>
  </si>
  <si>
    <t>Każda sztuka posiada 8 szczelin na szew,3 sztuki w 1 opakowaniu</t>
  </si>
  <si>
    <t xml:space="preserve">Organizer prowadnik kardiochirurgiczny do szwów zagięty łukowato posiadajacy taśmę przylepną oraz gumowe samozaciskowe uchwyty do pojedyńczych szwów. Oznaczony literowo-cyfrowo z podziałem na szwy górne i dolne. Narożne otwory fiksacyjne. </t>
  </si>
  <si>
    <t>Butelka Redon jednorazowa plastyk sterylna</t>
  </si>
  <si>
    <t>50ml</t>
  </si>
  <si>
    <t>Butelka harnonijkowa jednorazowa do drenażu niskociśnieniowego, plastyk, sterylna z drenażem ssącym(dren) znakowanym z trokarem/igłą. Pakowana papier-folia</t>
  </si>
  <si>
    <t>CH-12</t>
  </si>
  <si>
    <t>Pisak do skóry, sterylny, jednorazowy ze standardowym szpicem, wkładka fiolet krystaliczny, z linijką 15cm w zestawie w jednym opakowaniu papier folia</t>
  </si>
  <si>
    <t>ZADANIE 14</t>
  </si>
  <si>
    <t>powierzchnia przylepna 22x45 cm rozm całkowity 28x45cm</t>
  </si>
  <si>
    <t>powierzchnia przylepna 49x45 cm rozm. całkowity 45x55 cm</t>
  </si>
  <si>
    <t>ZADANIE 27</t>
  </si>
  <si>
    <t>Filc z PTFE 2,5 x 15,2 cm, gr 1,65 np. Bard 007976</t>
  </si>
  <si>
    <t>ZADANIE 36</t>
  </si>
  <si>
    <t xml:space="preserve">Klips  polimerowy niewchłanialny naprzemiennie ząbkowany z nachyleniem do laparoskopowego zaopatrywania naczyń, rozmiar XXL, każde opakowanie zaopatrzone w metryczki </t>
  </si>
  <si>
    <r>
      <t>8 magazynków min x</t>
    </r>
    <r>
      <rPr>
        <sz val="10"/>
        <color indexed="10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4 klipsy</t>
    </r>
  </si>
  <si>
    <r>
      <rPr>
        <sz val="10"/>
        <color indexed="8"/>
        <rFont val="Calibri"/>
        <family val="2"/>
        <charset val="238"/>
      </rPr>
      <t>Klips  polimerowy</t>
    </r>
    <r>
      <rPr>
        <sz val="10"/>
        <rFont val="Calibri"/>
        <family val="2"/>
        <charset val="238"/>
      </rPr>
      <t xml:space="preserve"> niewchłanialny do laparoskopii nerki XL, każde opakowanie zaopatrzone w metryczki </t>
    </r>
  </si>
  <si>
    <r>
      <t>Klips polimerowy niewchłanialny do laparoskopii</t>
    </r>
    <r>
      <rPr>
        <sz val="10"/>
        <color indexed="10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nerki L</t>
    </r>
    <r>
      <rPr>
        <sz val="10"/>
        <color indexed="10"/>
        <rFont val="Calibri"/>
        <family val="2"/>
        <charset val="238"/>
      </rPr>
      <t>,</t>
    </r>
    <r>
      <rPr>
        <sz val="10"/>
        <rFont val="Calibri"/>
        <family val="2"/>
        <charset val="238"/>
      </rPr>
      <t xml:space="preserve"> każde opakowanie zaopatrzone w metryczki </t>
    </r>
  </si>
  <si>
    <t>Aplikator wielorazowy kompatybilny z klipsami,  prosty. Kolor rękojeści w kolorze magazynku 25szt (15 sztuk długości 20cm, 10 sztuk długości 28cm)</t>
  </si>
  <si>
    <t xml:space="preserve"> Aplikator wielorazowy kompatybikny z klipsami, prosty długości 20 i 28 cm. Kolor rękojeść w kolorze magazynku 12 szt.</t>
  </si>
  <si>
    <t>1 op po 10 sztuk</t>
  </si>
  <si>
    <t>1 op po 25 saszetek, 1 saszetka 10 sztuk podkładek</t>
  </si>
  <si>
    <t>Elektroda mikrochirurgiczna z izolacją do neurochirurgii do urządzenia Valleylab długości całkowitej 10,16cm, ekspozycyjnej 9cm, aktywnej 3,0mm</t>
  </si>
  <si>
    <t>Elektroda mikrochirurgiczna zakrzywiona 45 stopni z izolacją do neurochirurgii do urządzenia Valleylab długości całkowitej 5,4cm, ekspozycyjnej 3cm, aktywnej 3,0mm</t>
  </si>
  <si>
    <t>Stapler prosty z nożem  60-61mm, wysokość zszywki tytanowej otwartej 3,8 - 3,85mm lub 4,8mm, zszywka bilateralna spłaszczona na całej długości.  Zespolenie w dwóch podwójnych rzędach naprzemiennie, wys po zamknięciu 1,5mm lub 2,0mm</t>
  </si>
  <si>
    <t>Stapler prosty z nożem  80-81mm, wysokość   zszywki tytanowej: 3,8 - 3,85mm lub 4,8mm , zszywka bilateralna spłaszczona na całej długosci drutu. Zespolenie w dwóch podwójnych rzędach naprzemiennie.</t>
  </si>
  <si>
    <t>ZADANIE 19</t>
  </si>
  <si>
    <t>ZADANIE 28</t>
  </si>
  <si>
    <t xml:space="preserve"> Od jednego producenta</t>
  </si>
  <si>
    <t>Endoloop z nitką wchłnialną o całkowitej hydrolizie ok.70 dni i grubości 2/0</t>
  </si>
  <si>
    <r>
      <rPr>
        <sz val="10"/>
        <color indexed="8"/>
        <rFont val="Calibri"/>
        <family val="2"/>
        <charset val="238"/>
      </rPr>
      <t>Automatyczny przyrząd do szycia intrakoralnego laparoskopowego 10mm</t>
    </r>
    <r>
      <rPr>
        <sz val="10"/>
        <color indexed="8"/>
        <rFont val="Arial CE"/>
        <charset val="238"/>
      </rPr>
      <t xml:space="preserve"> </t>
    </r>
  </si>
  <si>
    <t xml:space="preserve">Ładunek pojedynczy do przyrządu intrakoralnego 2/0, dł. 18cm Poliester pleciony powlekany. </t>
  </si>
  <si>
    <t xml:space="preserve"> </t>
  </si>
  <si>
    <t>ZADANIE 47</t>
  </si>
  <si>
    <t xml:space="preserve">Klipsownica laparoskopowa 5 mm z technologią zapobiegającą przypadkowemu wypadnięciu klipsa o dł. trzonu 33 cm z 16 klipsami tytanowymi wielkości M/L( wymiar klipsa 3,6 mmx9,1 mm) z elektronicznym wyświetlaczem klipsów ułatwiającym pełną identyfikację ilości klipsów podczas wykonywania procedury, antypoślizgowy ergonomiczny uchwyt. </t>
  </si>
  <si>
    <t>Stapler okrężny z łamaną główką i automatycznie regulowaną strefa docisku o rozmiarze w zakresie 28mm lub 31mm, wysokosć otwartej zszywki zszywek 3mm- 3,5mm- 4mm</t>
  </si>
  <si>
    <t>Zestaw:  Elektroda do diatermii Liga-Sure (1 sztuka) o średnicy 10mm, długość 37cm, długość szczęk 22mm, aktywowana ręcznie lub nożnie z wbudowanym nożem, z przewodem, z obracanym trzonem do urządzenia Valleylab.  Trokar 5mm (2 sztuki), 12mm(1 sztuka), 15mm(1 sztuka), jednorazowego uzytku, z bezpiecznym ostrzem (5mm/12mm) i zintegrowanym systemem uszczelek, kaniula stabilizowana ( z utrzymującym w powłokach skórnym ożebrowaniem),dł. tulei 100mm,  trzpień wyposażony w płaskie ostrze. Trokar musi posiadać wbudowany pozycyjny zawór pozwalajacy na insuflację i deinsuflację dwutlenku węgla do (z) jamy brzusznej. Przyrząd laparoskopowy do wyciągania tkanek (1 sztuka) o śr. 15mm, worek o pojemności 1500ml, dł trzonu 29-29,5cm. Nie zawiera lateksu.Worek schowany w aplikatorze, który wprowadzany jest do trokara,aplkator z miejscami chwytu na palce. Nić (2 sztuki) wchłanialna (90 -110 dni), 3/0, 27mm, 5/8 koła okrągła, dł.15cm barwiona, nitka zakończona zaciskiem pętlowym, haczykowata.</t>
  </si>
  <si>
    <t>Filc z PTFE 9,5 x 4,8 mm np..Bard 007963</t>
  </si>
  <si>
    <t>"Łata materiałowa" do ubytków w przegrodzie serca Sauvage 15,2 x 15,2cm, gr. 0,61mm np.. Bard 007829</t>
  </si>
  <si>
    <t>Dren brzuszny silikonowany 40cm z linią RTG</t>
  </si>
  <si>
    <t>Cewnik  Thorax z linią RTG</t>
  </si>
  <si>
    <t>Cewnik Thorax z trokarem, z linią RTG</t>
  </si>
  <si>
    <t>CH 28,32,36</t>
  </si>
  <si>
    <t xml:space="preserve">CH 8-18  </t>
  </si>
  <si>
    <t>Dren Kehra (kształt T) lateksowy 80x5x5 cm</t>
  </si>
  <si>
    <t>CH-32,36</t>
  </si>
  <si>
    <t>CH-28,32,36</t>
  </si>
  <si>
    <t>Zgłębnik żołądkowy jałowy z linią RTG (CH-32 to 10,7x1000mm CH-36 to 12x1000mm)</t>
  </si>
  <si>
    <t xml:space="preserve">Katheter (neurochirurgiczny) do odsysania z pola operacyjnego z kontrolą ssania, z końcówką cieńką, zakrzywioną posiadajacą 2 lub 4 otwory. Końcówka o średnicy 3,8-4,2mm (wew.) 5,8-6,2 (zew). Długość całkowita 20-27cm, połączona z drenem 3,0-3,5m. Podwójne opakowanie (worek foliowy i zewnętrzne op. typu folia-papier) </t>
  </si>
  <si>
    <t xml:space="preserve">Katheter (chirurgiczny) do odsysania z pola operacyjnego z kontrolą ssania, z końcówką zakrzywioną posiadajacą 4 lub 6 otworów. Końcówka o średnicy 4,8-5,2mm (wew.) 5,8-6,2 (zew). Długość całkowita 20-27cm,część chwytna np biała, (nie może być przeźroczysta jak dren), połączona z drenem 3,0-3,5m. Podwójne opakowanie (worek foliowy i zewnętrzne op. typu folia-papier) </t>
  </si>
  <si>
    <t>Retraktor-jednorazowy ochraniacz rany, z dwóch obręczy połączonych trwałym poliuretanem umożliwiający retrakcję 360 stopni,zabezpieczony dodatkowym sztywnym pierścieniem retrakcyjnym, rozmiar średnica wewnętrzna pierścienia 7cm, długość 15cm pomiędzy pierścieniami, M-linia cięcia 5-9cm</t>
  </si>
  <si>
    <t>Retraktor-jednorazowy ochraniacz rany, z dwóch obręczy połączonych trwałym poliuretanem umożliwiający retrakcję 360 stopni,zabezpieczony dodatkowym sztywnym pierścieniem retrakcyjnym, rozmiar: średnica wewnętrzna pierścienia 11cm, długość 15cm pomiędzy pierścieniami, L-linia cięcia 9-14cm</t>
  </si>
  <si>
    <t>Trokar do klatki piersiowej do narzędzi o średnicy do 6mm, jednorazowego użytku,rękaw nieprzewodzący, opakowanie 12 sztuk, kolorystyka rękawa róznorozmiarowa</t>
  </si>
  <si>
    <t>Trokar do klatki piersiowej do narzędzi o średnicy do 11mm, jednorazowego użytku,rękaw nieprzewodzący, opakowanie 12 sztuk, kolorystyka rękawa róznorozmiarowa</t>
  </si>
  <si>
    <t>Trokar do klatki piersiowej do narzędzi o średnicy do 12mm, jednorazowego użytku,rękaw nieprzewodzący, opakowanie 12 sztuk, kolorystyka rękawa róznorozmiarowa</t>
  </si>
  <si>
    <t>Zestaw przewodów przedłużających do dwukanałowych cewników do drenażu opłucnowego (łącznik Y zakończony miękkim drenem do połączenia 2 cewników Thorax i zestawem do drenażu klatki piersiowej. Końcówki łącznika powinny posiadać zejście schodkowe. Łacznik (dreny) wykonany z lateksu, rozdwojony Y z plastiku). Zestaw jałowy pakowany papier-folia pojedyńczo</t>
  </si>
  <si>
    <t>Igła insuflacyjna do laparoskopii 120 mm ze wskaźnikem bezpieczeństwa, musi posiadać wbudowany dwupozycyjny zawór pozwalajacy na insuflację i deinsuflację dwutlenku węgla do (z) jamy brzusznej</t>
  </si>
  <si>
    <t>Igła insuflacyjna do laparoskopii 150 mm ze wskaźnikem bezpieczeństwa musi posiadać wbudowany dwupozycyjny zawór pozwalajacy na insuflację i deinsuflację dwutlenku węgla do (z) jamy brzusznej</t>
  </si>
  <si>
    <t>Kleszczyki chwytne zakrzywione typu disektor 5mm dł.31 cm lub 35cm, z możliwością koagulacj monopolarnej i rotacji wokół własnej osi 360, urządzenie tytanowe</t>
  </si>
  <si>
    <t>Kleszczyki chwytne z ząbkami  typu grasper 5mm, 21mm(max, rozwarcie 32mm), dł.  trzonu 33 lub 35cm (zaopatrzone w automatyczny mechanizm zapadkowy) ,z możliwością koagulacji monopolarnej i rotacji wokół własnej osi 360, szczęki okienkowe  z ząbkami, urządzenie tytanowe</t>
  </si>
  <si>
    <t>Stapler uniwersalny laparoskopowy. Rękojeść staplera endoskopowego liniowego z nożem w ładunku, funkcja graspingu, możliwość artykulacji 45 stopni w obie strony non stop, obrotowa 360 stopni, dł. trzonu 16 cm, śr.trzonu 12mm
(standard). Wymiana ładunków do 25 razy. Pakowana pojedyńczo.
pozwalajacy używać ładunki z zintegrowanym nożem o dł. 30,45,60mm.</t>
  </si>
  <si>
    <t>Artykulacyjny ładunek do staplera endoskopowego liniowego z nożem o długości 60mm, wysokość zszywki otwartej otwartej 3,0-3,5-4,0 (ładunek do tkanki normalnej i grubej) możliwość kompresji tkanki w zakresie od 1,5mm do 2,25mm – oznaczony kolorystycznie np: fioletowy. Pakowany pojedyńczo</t>
  </si>
  <si>
    <t>Jednorazowy stapler zamykająco tnący z zakrzywioną główką (kształt półksiężyca), długość linii cięcia 40mm. Stapler umożliwia 5-krotne przeładowanie ładunku i 6 wystrzeleń podczas jednego zabiegu,zawiera ładunek  do tkanki grubej o wysokości zszywki otwartej 4,7 mm, po zamknięciu 2 mm. Zszywki zamykają się w wielopłaszczyznowej techologii 3D. Zszywki wykonane ze stopu tytanu. Ładunek posiada chwytną powierzchnię, z wysuniętymi lożami zszywek ponad jego
powierzchnię, nadające dodatkową kompresję na tkankę i przytrzymujące ją przed i podczas wystrzelenia zszywek (3szt./op.)</t>
  </si>
  <si>
    <t>Jednorazowa rączka staplera liniowego z nożem wbudowanym w ładunek, umożliwiająca sekwencyjną regulację wysokości zszywek przeznaczonych do tkanki standardowej (1,5 mm po zamknięciu), pośredniej (1,8 mm po zamknięciu) i grubej (2 mm po zamknięciu). Stapler kompatybilny z ładunkiem posiadającym sześć rzędów zszywek wykonanych w technologii przestrzennej 3D o
długości linii szwu 81 mm. Rączka staplera pakowana bez ładunku. (3szt./op).</t>
  </si>
  <si>
    <t xml:space="preserve">Uniwersalny ładunek do jednorazowego staplera liniowego z nożem posiadającego sekwencyjną regulację wysokości zszywek przeznaczonych do tkanki standardowej (1,5 mm po zamknięciu), średnio-grubej (1,8 mm po zamknięciu) i grubej (2 mm po zamknięciu). Ładunek posiadający sześć
rzędów zszywek ze stopu tytanu wykonanych w technologii przestrzennej 3D o dł. lini szwu 81 mm. Nóż zintegrowany z ładunkiem. (12szt./op.)
</t>
  </si>
  <si>
    <t xml:space="preserve">10x15cm </t>
  </si>
  <si>
    <t xml:space="preserve">polipropylenowa,monofilamentowa, niewchłanialna   </t>
  </si>
  <si>
    <t xml:space="preserve">polipropylenowa,monofilamentowa, niewchłanialna  </t>
  </si>
  <si>
    <t>30x20cm</t>
  </si>
  <si>
    <t>40x30 (+2cm)cm</t>
  </si>
  <si>
    <t>20x15cm</t>
  </si>
  <si>
    <t>Przyrząd laparoskopowy do wyciągania tkanek o średnicy 10mm,worek o pojemności 180-200 ml, dł trzonu 29-29,5cm, nie zawierajacy lateksu. Worek schowany w aplikatorze przed użyciem,który wprowadzany jest do trokara. Apilator posiada miejsce na palce operatora.</t>
  </si>
  <si>
    <t>Przyrząd laparoskopowy do wyciągania tkanek o śr. 12mm lub 15mm, worek o pojemności 1500-1600ml, dł trzonu 29-29,5cm. Nie zawiera lateksu.Worek schowany w aplikatorze przed użyciem, który wprowadzany jest do trokara. Apilator posiada miejsce na palce operatora.</t>
  </si>
  <si>
    <t>Elektroda neutralna jednorazowego użytku, niedzielona, powierzchnia 110cm2, wymiary 122x156mm, opakowanie 100 szt</t>
  </si>
  <si>
    <r>
      <t>Elektroda REM dwudzielna do diatermii hydrożelowa 174x122mm (powierzchnia przewodząca 110cm</t>
    </r>
    <r>
      <rPr>
        <vertAlign val="superscript"/>
        <sz val="10"/>
        <color indexed="8"/>
        <rFont val="Calibri"/>
        <family val="2"/>
        <charset val="238"/>
      </rPr>
      <t xml:space="preserve">2 </t>
    </r>
    <r>
      <rPr>
        <sz val="10"/>
        <color indexed="8"/>
        <rFont val="Calibri"/>
        <family val="2"/>
        <charset val="238"/>
      </rPr>
      <t xml:space="preserve">), nie zawiera lateksu oraz ftalanów </t>
    </r>
  </si>
  <si>
    <t>Uchwyt monopolarny jednorazowego użytku, sterylny, z dwoma przyciskami, długość 192mm, Ø2,4mm, z kablem o dł. 5m, wtyczka 3-bolcowa, uchwyt w komplecie z elektrodą nożową / opakowanie 50 szt.</t>
  </si>
  <si>
    <t>Elektroda nożowa, prosta, jednorazowego użytku, pokryta powłoką nieprzywierającą, długość 71mm, trzonek Ø2,4mm, wymiary noża 2,7mm x 0,7mm x 17mm / opakowanie 10 szt.</t>
  </si>
  <si>
    <t>Elektroda nożowa, prosta, jednorazowego użytku, długość 152mm, trzonek Ø2,4mm, wymiary noża 2,3mm x 0,5mm x 19mm / opakowanie 5 szt.</t>
  </si>
  <si>
    <t>Elektroda nożowa, prosta, przedłużona, jednorazowego użytku, pokryta powłoką nieprzywierającą, długość 152mm, trzonek Ø2,4mm, wymiary noża 2,7mm x 0,5mm x 18mm / opakowanie 10 szt.</t>
  </si>
  <si>
    <t>Mikroelektroda igłowa wolframowa, prosta, izolowana, długość 59mm, trzonek Ø2,4mm, dł. igły 16mm, dł. części aktywnej 2mm, Ø igły 0,5mm</t>
  </si>
  <si>
    <t>Mikroelektroda igłowa wolframowa, zagięta, izolowana, długość 55mm, trzonek Ø2,4mm, dł. igły 12mm, dł. części aktywnej 2mm, Ø igły 0,5mm</t>
  </si>
  <si>
    <t xml:space="preserve">Jednorazowy przyrząd do czyszczenia końcówek koagulacji, penset itp. op 50szt. </t>
  </si>
  <si>
    <t>Ortopedyczny zestaw do odsysania z pola operacyjnego zawierający dwa filtry i trzy końcówki ssące z regulacją ssania - 2 zagięte i 1 prosta, z drenem o długości min. 250cm, podwójnie pakowany w worek foliowy i zewnętrzne opakowanie typu folia - papier</t>
  </si>
  <si>
    <t>Trokar 5-12mm jednorazowego użytku, bezostrzowy z zintegrowanym systemem uszczelek, kaniula stabilizowana ( z utrzymującym w powłokach skórnym ożebrowaniem, bez balonów),korpus ze stali nierdzewnej, liczbowe oznaczenie rozmiaru umieszczone na obturatorze i kaniuli, dł. tulei 100mm. Trokar musi posiadać wbudowany dwupozycyjny zawór pozwalajacy na insuflację i deinsuflację dwutlenku węgla do (z) jamy brzusznej</t>
  </si>
  <si>
    <t>Trokar 5-12mm jednorazowego użytku, bezostrzowy z zintegrowanym systemem uszczelek, kaniula stabilizowana ( z utrzymującym w powłokach skórnym ożebrowaniem, bez balonów),korpus ze stali nierdzewnej, liczbowe oznaczenie rozmiaru umieszczone na obturatorze i kaniuli, dł. tulei 150mm. Trokar musi posiadać wbudowany dwupozycyjny zawór pozwalajacy na insuflację i deinsuflację dwutlenku węgla do (z) jamy brzusznej</t>
  </si>
  <si>
    <t>Trokar 15mm jednorazowego uzytku, bezostrzowy z zintegrowanym systemem uszczelek, kaniula stabilizowana ( z utrzymującym w powłokach skórnym ożebrowaniem bez balonów), dł. tulei 100mm. Trokar musi posiadać wbudowany dwupozycyjny zawór pozwalajacy na insuflację i deinsuflację dwutlenku węgla do (z) jamy brzusznej</t>
  </si>
  <si>
    <t>Trokar 15mm jednorazowego uzytku, bezostrzowy z zintegrowanym systemem uszczelek, kaniula stabilizowana ( z utrzymującym w powłokach skórnym ożebrowaniem bez balonów), dł. tulei 150mm. Trokar musi posiadać wbudowany dwupozycyjny zawór pozwalajacy na insuflację i deinsuflację dwutlenku węgla do (z) jamy brzusznej</t>
  </si>
  <si>
    <t>Jednorazowy automatyczny stapler liniowy o długości linii szwu 45mm, z podwójną linią naprzemiennie ułożonych tytanowych zszywek wykonanych z drutu obustronnie spłaszczonego, załadowany ładunkiem z zszywkami o wysokościach (4,8mm przed zamknięciem i 2,0mm po zamknięciu lub 3,5mm przed zamknięciem, 1,5mm po zamknięciu), ze zintegrowaną pinezką ograniczającą wysuwanie tkanki opuszczaną manualnie lub automatycznie; stapler posiada jedną dżwignię zamykającą (1op-3 sztuki)</t>
  </si>
  <si>
    <t>Ładunek do jednorazowego automatycznego staplera liniowego o długości linii szwu 45mm, z podwójną linią naprzemiennie ułożonych tytanowych zszywek wykonanych z drutu obustronnie spłaszczonego z zszywkami o wysokościach (4,8mm przed zamknięciem i 2,0mm po zamknięciu lub 3,5mm przed zamknięciem, 1,5mm po zamknięciu) (1op-6 sztuk)</t>
  </si>
  <si>
    <t>Nazwa materiału 2024 - 2025</t>
  </si>
  <si>
    <t>Stapler liniowy jednorazowy 30-32mm, podwójna linia zszywek tytanowych, ułożonych naprzemiennie.Zszywki bilateralnie spłaszczone na całej długości . Wysokość zszywki otwartej: 3,5mm lub  4,5 - 4,8mm. Stapler posiada pośrednią pozycję zamknięcia.</t>
  </si>
  <si>
    <t>Magazynek do staplera liniowego 30-32mm i 90mm o wysokosci otwartej zszywki 3,5mm lub  4,5mm - 4,8mm. Wymiar po zamknięciu 1,5mm lub 2.0mm .</t>
  </si>
  <si>
    <t>Stapler liniowy jednorazowy 90mm z podwójną linią tytanowych zszywek, ułożonych naprzemiennie. Zszywki bilateralnie spłaczone na całej długości. Wysokość zszywki otwartej:3,5mm lub  4,5 - 4,8mm. Stapler posiada pośrednią pozycję zamknięcia. Wymiar zszywki po zamknięciu  1,5mm lub 2.0mm</t>
  </si>
  <si>
    <t xml:space="preserve">Stapler liniowy jednorazowy 55-60mm z podwójną linią tytanowych zszywek ułożonych naprzemiennie. Wysokość zszywki otwartej: 3,5 - 3,8mm i 4,5 -4,8mm. Zszywki bilateralnie spłaczone na całej długości .Stapler posiada pośrednią pozycję zamknięcia. </t>
  </si>
  <si>
    <t>Magazynek do staplera z nożem 60-61mm wysokość zszywki: 3,8 - 3,85mm lub 4,8mm zszywka tytanowa bilateralnie spłaszczona na całej długosci drutu, wymiar zszywki zamkniętej 1,5mm lub 2,0mm</t>
  </si>
  <si>
    <t>powierzchnia przylepna     34 x35 cm rozm. całkowity  44 x 35 cm</t>
  </si>
  <si>
    <t>Siatka kompozytowa monofilamentowa poliestrowa z wchłanialną folią kolagenową,jednostronna, na jelita do wewnątrzotrzewnowego leczenia przepukliny brzusznej, pępkowej metodą chirurgii otwartej bądź laparoskopowej, siatka nadająca się do cięcia, ze wskażnikami orientacyjnymi (markery) Gr.siatki 0,7cm/gramatura: 66g/mkw, rozmiar pora 3,3x2,3mm</t>
  </si>
  <si>
    <t>Siatka kompozytowa monofilamentowa poliestrowa z wchłanialną folią kolagenową,jednostronna, na jelita do wewnątrzotrzewnowego leczenia przepukliny brzusznej, pępkowej metodą chirurgii otwartej bądź laparoskopowej, siatka nadająca się do cięcia, ze wskażnikami orientacyjnymi (markery). Gr.siatki 0,7cm/gramatura: 66g/mkw, rozmiar pora 3,3x2,3mm</t>
  </si>
  <si>
    <t>15x10cm</t>
  </si>
  <si>
    <t>Trokar Hassona do mikrolaparotomii posiadający miekki stożek blokowany klamrą zatrzaskową oraz balon do fiksacji. Kaniula z lejkowatym otworem dla łatwiejszego wprowadzania narzędzi o długości 100mm, rozmiar 10mm, liczbowe oznaczenie rozmiaru umieszczone na obturatorze i kaniuli. Obturator optyczny z separatorem tkankowym</t>
  </si>
  <si>
    <t>śr.4,6cm</t>
  </si>
  <si>
    <t>Siatka pępkowa kompozytowa o średnicy 4,6 cm złozona z trójwymiarowej siatki poliestrowej w kolorze białym, makroporowatej o rozmiarze porów 1,5 mm x 1,8 mm; dwuwymiarowej siatki poliestrowej w kolorze wyrózniającym np. zielonym, makroporowatej o rozmiarze porów 1,1 x 1,6 mm, zawierającej 4 klapy umozliwiajace jej przeszycia do powłok brzusznych, przyklejona wchłanialnym ekspanderem wykonanym z PGLA wchłanialnym do 12 miesięcy - warstwy adhezyjnej wykonanej z kalogenu wchłanialnej do 4 tygodni - dwóch wymiennych uchwytów przytwierdzonych do siatki niewchłanialnymi nicmi, które umozliwiają pozycjonowanie siatki podczas wykonywania operacji.</t>
  </si>
  <si>
    <t>Siatka pępkowa kompozytowa o średnicy 6,6 cm złozona z trójwymiarowej siatki poliestrowej w kolorze białym, makroporowatej o rozmiarze porów 1,5 mm x 1,8 mm; dwuwymiarowej siatki poliestrowej w kolorze wyrózniającym np. zielonym, makroporowatej o rozmiarze porów 1,1 x 1,6 mm, zawierającej 4 klapy umozliwiajace jej przeszycia do powłok brzusznych, przyklejona wchłanialnym ekspanderem wykonanym z PGLA wchłanialnym do 12 miesięcy - warstwy adhezyjnej wykonanej z kalogenu wchłanialnej do 4 tygodni - dwóch wymiennych uchwytów przytwierdzonych do siatki niewchłanialnymi nicmi, które umozliwiają pozycjonowanie siatki podczas wykonywania operacji.</t>
  </si>
  <si>
    <t xml:space="preserve">Siatka anatomiczna 3D z dwiema krzywiznami, transparentna, monofilamentowa polipropylenowa z oznaczeniem linii środkowej, brak wykończenia dolnej krawędzi, waga&gt;90/mkw, rozmiar pora 1x1,5. Strona prawa (P) lub lewa (L) do wyboru przez zamawiającego </t>
  </si>
  <si>
    <t>śr.6,6cm</t>
  </si>
  <si>
    <t>Nożyk okulistyczny sterylny,ostrze skośne,kąt ścięcia 30 stopni, długość 1cm, umieszczony na stałe w rękojeści kolorowej długości 12-12,5cm, umieszczony w bezpiecznym opakowaniu z twardego przeźroczystego tworzywa, całość w opakowaniu papiero-folia np.CJY-05-30</t>
  </si>
  <si>
    <t>Zestaw do zabiegów laparoskopowych i otwartych (prostatektomia) :
- nóż harmoniczny laparoskopowy jednorazowego użytku o średnicy 5mm, długości 35cm lub 22cm, z możliwością cięcia i koagulacji, do wyboru dwie długości zakrzywionej branszy aktywnej: 15-16mm i 17,5-18,5mm. Końcówka pistoletowa z przyciskami max/min, współpracujący z generatorem Y16-E (1 sztuka) Użyczenie generatora współpracującego z nożem harmonicznym na czas trwania umowy (1 sztuka)
- kleszczyki chwytne typu grasper 5mm, dł. 33cm, rotacja wokół własnej osi 360 (1 sztuka)
- kleszczyki typu disektor 5mm dł.33cm z możliwością koagulacj monopolarnej  i rotacji wokół własnej osi 360 (1 sztuka)
- nożyczki 5 mm, długie 33cm, odgięte 17mmm z możliwością koagulacji monopolarnej i rotacji wokół własnej osi 360 (1 sztuka)
- trokar 5-12mm, bezostrzowy ze zintegrowanym systemem uszczelek, kaniula żebrowana, korpus obturatora wykonany ze stali nierdzewnej, liczbowe oznaczenie rozmiaru umieszczone na obturatorze i kaniuli. długość tulei 100mm (2 sztuki). 
- trokar 5mm, bezostrzowy ze zintegrowanym systemem uszczelek, kaniula żebrowana, korpus obturatora wykonany ze stali nierdzewnej, liczbowe oznaczenie rozmiaru umieszczone na obturatorze i kaniuli. długość tulei 100mm (1 sztuka). 
W opakowaniu zbiorczym zestawu elementy pakowane osobno w opakowania sterylne (papier-folia),osobne kody. Zamawiający ma wybór długości noża harmonicznego (dwa kody w ofercie)</t>
  </si>
  <si>
    <t>1op.100 szt.</t>
  </si>
  <si>
    <t xml:space="preserve">Elektroda jednodzielna do lezji hydrożelowa, powierzchnia całkowita 212cm kw., pow.aktywna 96-110cm kw, impedancja @200kHz &lt;13 Ohm do aparatu Neuro N 50 np. 3M kod 9130 </t>
  </si>
  <si>
    <t>Zestaw węży jednorazowych płukanie /ssanie  do urządzenia CUSA Clarity C7300</t>
  </si>
  <si>
    <t>2 klipsownice wielorazowa  L  10mm</t>
  </si>
  <si>
    <t>Stripery  jałowe zapakowane w papier-folia, min.5 sztuk w papier-folii,
opakowanie zbiorcze min.50  sztuk papier-folii</t>
  </si>
  <si>
    <t xml:space="preserve">6x100mm lub 5x100mm </t>
  </si>
  <si>
    <t>ZADANIE 15</t>
  </si>
  <si>
    <t>ZADANIE 20 KOMIS</t>
  </si>
  <si>
    <t>ZADANIE 42</t>
  </si>
  <si>
    <t>ZADANIE 49 KOMIS</t>
  </si>
  <si>
    <t>cena netto</t>
  </si>
  <si>
    <t>cena brutto</t>
  </si>
  <si>
    <t xml:space="preserve">wartość netto </t>
  </si>
  <si>
    <t>wartość brutto</t>
  </si>
  <si>
    <t>RAZEM</t>
  </si>
  <si>
    <t>SZT.</t>
  </si>
  <si>
    <t xml:space="preserve">Zestaw do nieinwazyjnego pomostowania aortalno-wieńcowego: urządzenie wspomagające, narzędzie do aortotomii punktowej, igła 14G.  Rozmiar nakłuwacza aorty 4,5 mm. </t>
  </si>
  <si>
    <t xml:space="preserve">Zestaw do nieinwazyjnego pomostowania aortalno-wieńcowego: urządzenie wspomagające, narzędzie do aortotomii punktowej, igła 14G.  Rozmiar nakłuwacza aorty 4,0 mm. </t>
  </si>
  <si>
    <t>razem</t>
  </si>
  <si>
    <t>Zestaw jednorazowych markerów pasywnych do adapterów lokalizujących systemu neuronawigacji VectorVision np..: nr.kat.41773  Jałowe,pakowane w blistry po 3 sztuki Opakowanie min.30 blistrów</t>
  </si>
  <si>
    <t>ZADANIE 56</t>
  </si>
  <si>
    <t>ZADANIE 58</t>
  </si>
  <si>
    <t>Para elektrod SDN typu Trygon, przewody kolorowy przeplot, 20 mm/2m,zakończenia typu touchproof, jednorazowego użytku, sterylne, np. ref 532666</t>
  </si>
  <si>
    <t>Para elektrod SDN typu Trygon, przewody kolorowy przeplot, 15 mm/2m,zakończenia typu touchproof, jednorazowego użytku, sterylne, np. ref 532646</t>
  </si>
  <si>
    <t>Elektroda 4-kanałowa naklejana na rurkę intubacyjną 7x9, powierzchnia elektrody 37,6 x37mm, w komplecie elektroda neutralna- produkt jednorazowego użytku, sterylna, np.ref. 530856</t>
  </si>
  <si>
    <t>Ssak neurochirurgiczny z funkcją stymulacji monopolarnej śr. 2mm,dł. robocza 120 mm, dł. całkowita  200mm. W komplecie elektroda igłowa dł. igły 20mm, dł. przewodu 3000 mm. Produkt jednorazowego użytku, sterylny, np.ref.525650</t>
  </si>
  <si>
    <t>Elektroda igłowa typu Trygon zielona, 20mm/1,5m, zakończenia 1,5 mm typu touchproof- produkt jednorazowego użytku, sterylny,np.ref. 532651</t>
  </si>
  <si>
    <t>Elektrody FSR 02 do stymulacji, lub odbioru potencjałów wewnątrz  rdzeniowych, 2-biegunowe, dł. przewodu 2,0 m,  zakończenia typu touchproof. Elektroda posiada znaczniki głębokośći do 30 cm co 1 cm. Produkt jednorazowego użytku, sterylny, np.ref.530684</t>
  </si>
  <si>
    <t>Sonda Cortex do mapowania kory mózgowej i ośrodka mowy,  dł. robocza 4,5cm/, dł. całkowita min.15,5cm. Produkt jednorazowego użytku, sterylny, np.ref.522624</t>
  </si>
  <si>
    <t>Sonda stymulacyjna bipolarna widelec prosta (dł.robocza 4.5cm, dł.całkowita 15,5cm) do bezpośredniej stymulacji nerwów, produkt jednorazowego użytku, sterylna, np.ref.522610</t>
  </si>
  <si>
    <t>Elektrody typu korkociąg do stymulacji MEP, długość przewodu 1,0 m, zakończenia typu touchproof. Produkt jednorazowego użytku, sterylny, np.ref.530750</t>
  </si>
  <si>
    <t>Elektroda bipolarna dł. igły 20mm, dł. przewodu 1,5 m, jednorazowego użytku, sterylna, np. ref 532711</t>
  </si>
  <si>
    <t>Łączniki do słuchawek np. ref  540349</t>
  </si>
  <si>
    <t>Gąbki do słuchawek np. ref 540345</t>
  </si>
  <si>
    <r>
      <rPr>
        <sz val="10"/>
        <color indexed="8"/>
        <rFont val="Calibri"/>
        <family val="2"/>
        <charset val="238"/>
      </rPr>
      <t>Klips tytanowy  mały</t>
    </r>
    <r>
      <rPr>
        <sz val="10"/>
        <rFont val="Calibri"/>
        <family val="2"/>
        <charset val="238"/>
      </rPr>
      <t xml:space="preserve"> ( S ) dł. całkowita 3,6mm, po zamknięciu dł. otwartego klipsa 3.0mm,  szer.otwartego klipsa 4,2mm przekrój klipsa poprzeczny w kształcie trójkąta, wew. powierzchnia atraumatyczna romboidalna.Każde opakowanie klipsów zaopatrzone w metryczki. Wyrób medyczny klasy III.</t>
    </r>
  </si>
  <si>
    <t>Klips tytanowy średni ( M ) dł.całkowita po zamknięciu 5,6mm, dł  otwartego klipsa 4,8mm, szer.otwartego klipsa 5,8mm, przekrój klipsa w kształcie trójkąta, wew. powierzchnia klipsa atraumatyczna romboidalna każde opakowanie zaopatrzone w metryczki. Wyrób medyczny klasy III.</t>
  </si>
  <si>
    <t>potwierdzenie dokumentem producenta że klipsy są wyrobem medycznym klasy III</t>
  </si>
  <si>
    <t>1000  magazynków       min x 9 klipsów</t>
  </si>
  <si>
    <t>100  magazynków            min x 9 klipsów</t>
  </si>
  <si>
    <t xml:space="preserve">Elektrody nasierdziowe jednobiegunowe do czasowej stymulacji serca,powierzchnia aktywna, 6-11mm2,średnica 0,45-0,6 mm,wykonana ze stali nierdzewnej,zwinięty spiralnie proksymalny koniec,przewód: dł. 60 cm, wykonany ze stali nierdzewnej, izolowany osłoną z polipropylenu, średnica 0,2 mm.Dwie igły: transtorakalna (długość 82-90mm, łamana, prosta, tnąca), nasierdziowa (dł. 21-22mm, mocowana we wsierdziu za pomocą sprężynkil lub kotwiczki),sterylne, pakowane pojedyńczo
</t>
  </si>
  <si>
    <t xml:space="preserve"> 7-8cmx15 cm</t>
  </si>
  <si>
    <t>Siatka kompozytowa monofilamentowa poliestrowa z wchłanialną folią kolagenową,jednostronna niewchłanialna siatka nadająca się do cięcia, ze wskażnikami orientacyjnymi siatka nadająca się do cięcia, ze wskażnikami orientacyjnymi (markery) Gr.siatki 0,7cm/gramatura: 66g/mkw rozmiar pora 3,3x2,3mm</t>
  </si>
  <si>
    <t>z</t>
  </si>
  <si>
    <t>Kaniula prosta ostra: średnica 22 Gx dł.100mm x tip 7mm, jednorazowego użytku, sterylna,  np. ref 240114</t>
  </si>
  <si>
    <t>Jednorazowy system ssąco-płuczący z wymiennymi wielorazowymi kaniulami</t>
  </si>
  <si>
    <t xml:space="preserve">Laparoskopowy jednorazowy zestaw ssąco-płuczący </t>
  </si>
  <si>
    <r>
      <t>Kleszczyki chwytne typu Grasper dł. 5mm, dł. trzonu 31cm lub 35cm , obrotowe, zaopatrzone w automatyczny mechanizm zapadkowy umożliwiający pracę w pozycji zamkniętej, szczęki narzędzia tytanowe płaskie</t>
    </r>
    <r>
      <rPr>
        <b/>
        <sz val="10"/>
        <color theme="1"/>
        <rFont val="Calibri"/>
        <family val="2"/>
        <charset val="238"/>
      </rPr>
      <t xml:space="preserve"> z "silikonowymi" miękkimi </t>
    </r>
    <r>
      <rPr>
        <sz val="10"/>
        <color theme="1"/>
        <rFont val="Calibri"/>
        <family val="2"/>
        <charset val="238"/>
      </rPr>
      <t>podkładkami nieuszkadzającymi tkanek.</t>
    </r>
  </si>
  <si>
    <t>Mata chłonna, budowa  maty wielowarstwowa, wierzchnia warstwa hydrofilowa o trwałej niestrzępiącej się konstrukcji, wewnętrzna  warstwa celulozowo poliestrowa  o wysokiej chłonności,foliowy nieprzemakalny, antyposlizgowy spód zapobiegający przesuwaniu się  produktu po mokrej podłodze. Chłonność  płynów (&gt;=3l/m²)  rozmiar 70-75x180-185 cm Pakowana indywidualnie w folię.</t>
  </si>
  <si>
    <r>
      <rPr>
        <sz val="10"/>
        <rFont val="Calibri"/>
        <family val="2"/>
        <charset val="238"/>
      </rPr>
      <t>Kaniula</t>
    </r>
    <r>
      <rPr>
        <sz val="10"/>
        <rFont val="Arial CE"/>
        <charset val="238"/>
      </rPr>
      <t xml:space="preserve"> </t>
    </r>
    <r>
      <rPr>
        <sz val="10"/>
        <rFont val="Calibri"/>
        <family val="2"/>
        <charset val="238"/>
      </rPr>
      <t>wymienna do zestawu ssącego</t>
    </r>
  </si>
  <si>
    <t>kaniula wymienna do zestawu ssącego</t>
  </si>
  <si>
    <t>ZADANIE 29</t>
  </si>
  <si>
    <t>ZADANIE 30</t>
  </si>
  <si>
    <t>ZADANIE 37</t>
  </si>
  <si>
    <t>ZADANIE 38</t>
  </si>
  <si>
    <t>ZADANIE 39</t>
  </si>
  <si>
    <t>ZADANIE 40</t>
  </si>
  <si>
    <t>ZADANIE 41</t>
  </si>
  <si>
    <t>ZADANIE 43 KOMIS</t>
  </si>
  <si>
    <t>ZADANIE 44 KOMIS</t>
  </si>
  <si>
    <t>ZADANIE 45 KOMIS</t>
  </si>
  <si>
    <t>ZADANIE 46 KOMIS</t>
  </si>
  <si>
    <t>ZADANIE 48 KOMIS</t>
  </si>
  <si>
    <t>ZADANIE 50</t>
  </si>
  <si>
    <t>ZADANIE 51</t>
  </si>
  <si>
    <t>ZADANIE 52</t>
  </si>
  <si>
    <t>ZADANIE 53</t>
  </si>
  <si>
    <t>ZADANIE 54</t>
  </si>
  <si>
    <t>ZADANIE 55  KOMIS</t>
  </si>
  <si>
    <t>ZADANIE 57</t>
  </si>
  <si>
    <t>Stapler skórny 35 śr drutu 0,5 zszywka po zamknięciu przybliżenie 7x4mm po zamknięciu</t>
  </si>
  <si>
    <r>
      <t xml:space="preserve">Trokar 5mm </t>
    </r>
    <r>
      <rPr>
        <sz val="10"/>
        <color indexed="8"/>
        <rFont val="Calibri"/>
        <family val="2"/>
        <charset val="238"/>
      </rPr>
      <t xml:space="preserve"> jednorazowego użytku, bezostrzowy z zintegrowanym systemem uszczelek, kaniula stabilizowana ( z utrzymującym w powłokach skórnym ożebrowaniem, bez balonów),korpus ze stali nierdzewnej, liczbowe oznaczenie rozmiaru umieszczone na obturatorze i kaniuli, dł. tulei 100mm. Trokar musi posiadać wbudowany dwupozycyjny zawór pozwalajacy na insuflację i deinsuflację dwutlenku węgla do (z) jamy brzusznej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</si>
</sst>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34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sz val="11"/>
      <color indexed="8"/>
      <name val="Calibri"/>
      <family val="2"/>
      <charset val="238"/>
    </font>
    <font>
      <u/>
      <sz val="10"/>
      <name val="Calibri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sz val="12"/>
      <color indexed="53"/>
      <name val="Calibri"/>
      <family val="2"/>
      <charset val="238"/>
    </font>
    <font>
      <i/>
      <sz val="11"/>
      <color indexed="8"/>
      <name val="Calibri"/>
      <family val="2"/>
      <charset val="238"/>
    </font>
    <font>
      <sz val="10"/>
      <name val="Arial CE"/>
      <charset val="238"/>
    </font>
    <font>
      <sz val="9"/>
      <name val="Calibri"/>
      <family val="2"/>
      <charset val="238"/>
    </font>
    <font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vertAlign val="superscript"/>
      <sz val="10"/>
      <color indexed="8"/>
      <name val="Calibri"/>
      <family val="2"/>
      <charset val="238"/>
    </font>
    <font>
      <sz val="10"/>
      <color indexed="1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rgb="FFFF0000"/>
      <name val="Arial CE"/>
      <charset val="238"/>
    </font>
    <font>
      <sz val="10"/>
      <color rgb="FFFF0000"/>
      <name val="Calibri"/>
      <family val="2"/>
      <charset val="238"/>
    </font>
    <font>
      <u/>
      <sz val="10"/>
      <color rgb="FFFF0000"/>
      <name val="Calibri"/>
      <family val="2"/>
      <charset val="238"/>
    </font>
    <font>
      <sz val="10"/>
      <color rgb="FFFFFF00"/>
      <name val="Arial CE"/>
      <charset val="238"/>
    </font>
    <font>
      <sz val="10"/>
      <color rgb="FFFFFF00"/>
      <name val="Calibri"/>
      <family val="2"/>
      <charset val="238"/>
    </font>
    <font>
      <b/>
      <sz val="12"/>
      <color rgb="FFFFFF00"/>
      <name val="Calibri"/>
      <family val="2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5" fillId="0" borderId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9" fontId="4" fillId="0" borderId="6" xfId="5" applyFont="1" applyFill="1" applyBorder="1" applyAlignment="1" applyProtection="1">
      <alignment horizontal="center" vertical="center"/>
    </xf>
    <xf numFmtId="44" fontId="2" fillId="0" borderId="4" xfId="8" applyFont="1" applyFill="1" applyBorder="1" applyAlignment="1" applyProtection="1">
      <alignment horizontal="center" vertical="center"/>
    </xf>
    <xf numFmtId="9" fontId="4" fillId="0" borderId="4" xfId="5" applyFont="1" applyFill="1" applyBorder="1" applyAlignment="1" applyProtection="1">
      <alignment horizontal="center" vertical="center"/>
    </xf>
    <xf numFmtId="9" fontId="4" fillId="0" borderId="6" xfId="7" applyFont="1" applyFill="1" applyBorder="1" applyAlignment="1" applyProtection="1">
      <alignment horizontal="center" vertical="center"/>
    </xf>
    <xf numFmtId="0" fontId="4" fillId="5" borderId="0" xfId="0" applyFont="1" applyFill="1" applyAlignment="1">
      <alignment vertical="center"/>
    </xf>
    <xf numFmtId="0" fontId="4" fillId="5" borderId="0" xfId="0" applyFont="1" applyFill="1" applyAlignment="1">
      <alignment horizontal="center" vertical="center"/>
    </xf>
    <xf numFmtId="9" fontId="4" fillId="0" borderId="8" xfId="5" applyFont="1" applyFill="1" applyBorder="1" applyAlignment="1" applyProtection="1">
      <alignment horizontal="center" vertical="center"/>
    </xf>
    <xf numFmtId="9" fontId="18" fillId="0" borderId="6" xfId="7" applyFont="1" applyFill="1" applyBorder="1" applyAlignment="1" applyProtection="1">
      <alignment horizontal="center" vertical="center"/>
    </xf>
    <xf numFmtId="9" fontId="4" fillId="0" borderId="10" xfId="5" applyFont="1" applyFill="1" applyBorder="1" applyAlignment="1" applyProtection="1">
      <alignment horizontal="center" vertical="center"/>
    </xf>
    <xf numFmtId="2" fontId="4" fillId="0" borderId="6" xfId="8" applyNumberFormat="1" applyFont="1" applyFill="1" applyBorder="1" applyAlignment="1" applyProtection="1">
      <alignment horizontal="center" vertical="center"/>
    </xf>
    <xf numFmtId="44" fontId="3" fillId="0" borderId="6" xfId="8" applyFont="1" applyFill="1" applyBorder="1" applyAlignment="1" applyProtection="1">
      <alignment horizontal="center" vertical="center"/>
    </xf>
    <xf numFmtId="44" fontId="4" fillId="0" borderId="4" xfId="8" applyFont="1" applyFill="1" applyBorder="1" applyAlignment="1">
      <alignment horizontal="center" vertical="center"/>
    </xf>
    <xf numFmtId="44" fontId="2" fillId="0" borderId="6" xfId="8" applyFont="1" applyFill="1" applyBorder="1" applyAlignment="1">
      <alignment horizontal="center" vertical="center"/>
    </xf>
    <xf numFmtId="44" fontId="3" fillId="0" borderId="4" xfId="8" applyFont="1" applyFill="1" applyBorder="1" applyAlignment="1" applyProtection="1">
      <alignment horizontal="center" vertical="center"/>
    </xf>
    <xf numFmtId="44" fontId="3" fillId="0" borderId="4" xfId="8" applyFont="1" applyFill="1" applyBorder="1" applyAlignment="1">
      <alignment horizontal="center" vertical="center"/>
    </xf>
    <xf numFmtId="44" fontId="18" fillId="0" borderId="6" xfId="8" applyFont="1" applyFill="1" applyBorder="1" applyAlignment="1">
      <alignment horizontal="center" vertical="center" wrapText="1"/>
    </xf>
    <xf numFmtId="44" fontId="2" fillId="0" borderId="11" xfId="8" applyFont="1" applyFill="1" applyBorder="1" applyAlignment="1" applyProtection="1">
      <alignment horizontal="center" vertical="center"/>
    </xf>
    <xf numFmtId="44" fontId="2" fillId="0" borderId="6" xfId="8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44" fontId="18" fillId="0" borderId="0" xfId="8" applyFont="1" applyFill="1" applyBorder="1" applyAlignment="1">
      <alignment horizontal="center" vertical="center" wrapText="1"/>
    </xf>
    <xf numFmtId="9" fontId="18" fillId="0" borderId="0" xfId="7" applyFont="1" applyFill="1" applyBorder="1" applyAlignment="1" applyProtection="1">
      <alignment horizontal="center" vertical="center"/>
    </xf>
    <xf numFmtId="2" fontId="4" fillId="0" borderId="0" xfId="8" applyNumberFormat="1" applyFont="1" applyFill="1" applyBorder="1" applyAlignment="1" applyProtection="1">
      <alignment horizontal="center" vertical="center"/>
    </xf>
    <xf numFmtId="44" fontId="2" fillId="0" borderId="0" xfId="8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 applyProtection="1">
      <alignment horizontal="center" vertical="center"/>
      <protection locked="0"/>
    </xf>
    <xf numFmtId="44" fontId="4" fillId="0" borderId="10" xfId="8" applyFont="1" applyFill="1" applyBorder="1" applyAlignment="1">
      <alignment horizontal="center" vertical="center" wrapText="1"/>
    </xf>
    <xf numFmtId="44" fontId="4" fillId="0" borderId="8" xfId="8" applyFont="1" applyFill="1" applyBorder="1" applyAlignment="1">
      <alignment horizontal="center" vertical="center" wrapText="1"/>
    </xf>
    <xf numFmtId="44" fontId="18" fillId="0" borderId="6" xfId="8" applyFont="1" applyFill="1" applyBorder="1" applyAlignment="1" applyProtection="1">
      <alignment horizontal="center" vertical="center"/>
    </xf>
    <xf numFmtId="44" fontId="4" fillId="0" borderId="6" xfId="8" applyFont="1" applyFill="1" applyBorder="1" applyAlignment="1" applyProtection="1">
      <alignment horizontal="center" vertical="center"/>
    </xf>
    <xf numFmtId="44" fontId="4" fillId="0" borderId="6" xfId="8" applyFont="1" applyFill="1" applyBorder="1" applyAlignment="1">
      <alignment horizontal="center" vertical="center" wrapText="1"/>
    </xf>
    <xf numFmtId="44" fontId="18" fillId="0" borderId="4" xfId="8" applyFont="1" applyFill="1" applyBorder="1" applyAlignment="1" applyProtection="1">
      <alignment horizontal="center" vertical="center"/>
    </xf>
    <xf numFmtId="44" fontId="18" fillId="0" borderId="10" xfId="8" applyFont="1" applyFill="1" applyBorder="1" applyAlignment="1" applyProtection="1">
      <alignment horizontal="center" vertical="center"/>
    </xf>
    <xf numFmtId="44" fontId="4" fillId="0" borderId="4" xfId="8" applyFont="1" applyFill="1" applyBorder="1" applyAlignment="1">
      <alignment horizontal="center" vertical="center" wrapText="1"/>
    </xf>
    <xf numFmtId="44" fontId="4" fillId="0" borderId="4" xfId="8" applyFont="1" applyFill="1" applyBorder="1" applyAlignment="1" applyProtection="1">
      <alignment horizontal="center" vertical="center"/>
    </xf>
    <xf numFmtId="44" fontId="4" fillId="0" borderId="6" xfId="8" applyFont="1" applyFill="1" applyBorder="1" applyAlignment="1" applyProtection="1">
      <alignment horizontal="center" vertical="center" wrapText="1"/>
    </xf>
    <xf numFmtId="44" fontId="4" fillId="0" borderId="6" xfId="8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" fontId="18" fillId="0" borderId="4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4" xfId="4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3" fontId="6" fillId="0" borderId="4" xfId="4" applyNumberFormat="1" applyFont="1" applyBorder="1" applyAlignment="1">
      <alignment horizontal="center" vertical="center" wrapText="1"/>
    </xf>
    <xf numFmtId="0" fontId="4" fillId="0" borderId="4" xfId="4" applyFont="1" applyBorder="1" applyAlignment="1">
      <alignment horizontal="left" vertical="center" wrapText="1"/>
    </xf>
    <xf numFmtId="3" fontId="4" fillId="0" borderId="4" xfId="4" applyNumberFormat="1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4" fillId="0" borderId="11" xfId="4" applyFont="1" applyBorder="1" applyAlignment="1">
      <alignment horizontal="left" vertical="center" wrapText="1"/>
    </xf>
    <xf numFmtId="3" fontId="4" fillId="0" borderId="11" xfId="4" applyNumberFormat="1" applyFont="1" applyBorder="1" applyAlignment="1">
      <alignment horizontal="center" vertical="center" wrapText="1"/>
    </xf>
    <xf numFmtId="3" fontId="6" fillId="0" borderId="11" xfId="4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left" vertical="center"/>
    </xf>
    <xf numFmtId="2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" fontId="4" fillId="0" borderId="4" xfId="4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3" fontId="18" fillId="0" borderId="11" xfId="0" applyNumberFormat="1" applyFont="1" applyBorder="1" applyAlignment="1">
      <alignment horizontal="center" vertical="center"/>
    </xf>
    <xf numFmtId="0" fontId="18" fillId="0" borderId="4" xfId="4" applyFont="1" applyBorder="1" applyAlignment="1">
      <alignment horizontal="center" vertical="center" wrapText="1"/>
    </xf>
    <xf numFmtId="49" fontId="4" fillId="0" borderId="4" xfId="4" applyNumberFormat="1" applyFont="1" applyBorder="1" applyAlignment="1">
      <alignment horizontal="center" vertical="center" wrapText="1"/>
    </xf>
    <xf numFmtId="3" fontId="4" fillId="0" borderId="4" xfId="4" applyNumberFormat="1" applyFont="1" applyBorder="1" applyAlignment="1">
      <alignment horizontal="center" vertical="center"/>
    </xf>
    <xf numFmtId="1" fontId="4" fillId="0" borderId="7" xfId="4" applyNumberFormat="1" applyFont="1" applyBorder="1" applyAlignment="1">
      <alignment horizontal="center" vertical="center"/>
    </xf>
    <xf numFmtId="49" fontId="18" fillId="0" borderId="11" xfId="4" applyNumberFormat="1" applyFont="1" applyBorder="1" applyAlignment="1">
      <alignment horizontal="center" vertical="center" wrapText="1"/>
    </xf>
    <xf numFmtId="0" fontId="18" fillId="0" borderId="11" xfId="4" applyFont="1" applyBorder="1" applyAlignment="1">
      <alignment horizontal="center" vertical="center" wrapText="1"/>
    </xf>
    <xf numFmtId="49" fontId="4" fillId="0" borderId="11" xfId="4" applyNumberFormat="1" applyFont="1" applyBorder="1" applyAlignment="1">
      <alignment horizontal="center" vertical="center" wrapText="1"/>
    </xf>
    <xf numFmtId="3" fontId="4" fillId="0" borderId="11" xfId="4" applyNumberFormat="1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9" fontId="5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4" fillId="0" borderId="8" xfId="4" applyFont="1" applyBorder="1" applyAlignment="1">
      <alignment vertical="center" wrapText="1"/>
    </xf>
    <xf numFmtId="0" fontId="4" fillId="0" borderId="9" xfId="4" applyFont="1" applyBorder="1" applyAlignment="1">
      <alignment vertical="center" wrapText="1"/>
    </xf>
    <xf numFmtId="0" fontId="10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4" fillId="0" borderId="15" xfId="4" applyFont="1" applyBorder="1" applyAlignment="1">
      <alignment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vertical="center" wrapText="1"/>
    </xf>
    <xf numFmtId="2" fontId="2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horizontal="center" vertical="center"/>
    </xf>
    <xf numFmtId="1" fontId="4" fillId="0" borderId="14" xfId="0" applyNumberFormat="1" applyFont="1" applyBorder="1" applyAlignment="1">
      <alignment vertical="center" wrapText="1"/>
    </xf>
    <xf numFmtId="0" fontId="0" fillId="0" borderId="4" xfId="0" applyBorder="1" applyAlignment="1">
      <alignment vertical="center"/>
    </xf>
    <xf numFmtId="1" fontId="4" fillId="0" borderId="9" xfId="0" applyNumberFormat="1" applyFont="1" applyBorder="1" applyAlignment="1">
      <alignment vertical="center" wrapText="1"/>
    </xf>
    <xf numFmtId="1" fontId="4" fillId="0" borderId="8" xfId="0" applyNumberFormat="1" applyFont="1" applyBorder="1" applyAlignment="1">
      <alignment vertical="center"/>
    </xf>
    <xf numFmtId="1" fontId="4" fillId="0" borderId="14" xfId="0" applyNumberFormat="1" applyFont="1" applyBorder="1" applyAlignment="1">
      <alignment vertical="center"/>
    </xf>
    <xf numFmtId="1" fontId="4" fillId="0" borderId="9" xfId="0" applyNumberFormat="1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3" fontId="6" fillId="0" borderId="0" xfId="4" applyNumberFormat="1" applyFont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3" fontId="6" fillId="0" borderId="8" xfId="4" applyNumberFormat="1" applyFont="1" applyBorder="1" applyAlignment="1">
      <alignment horizontal="center" vertical="center" wrapText="1"/>
    </xf>
    <xf numFmtId="3" fontId="18" fillId="0" borderId="8" xfId="0" applyNumberFormat="1" applyFont="1" applyBorder="1" applyAlignment="1">
      <alignment horizontal="center" vertical="center"/>
    </xf>
    <xf numFmtId="0" fontId="4" fillId="0" borderId="12" xfId="4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3" fontId="6" fillId="0" borderId="12" xfId="4" applyNumberFormat="1" applyFont="1" applyBorder="1" applyAlignment="1">
      <alignment horizontal="center" vertical="center" wrapText="1"/>
    </xf>
    <xf numFmtId="3" fontId="18" fillId="0" borderId="12" xfId="0" applyNumberFormat="1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9" xfId="4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quotePrefix="1" applyFont="1" applyBorder="1" applyAlignment="1">
      <alignment horizontal="center" vertical="center"/>
    </xf>
    <xf numFmtId="3" fontId="6" fillId="0" borderId="9" xfId="4" applyNumberFormat="1" applyFont="1" applyBorder="1" applyAlignment="1">
      <alignment horizontal="center" vertical="center" wrapText="1"/>
    </xf>
    <xf numFmtId="0" fontId="4" fillId="0" borderId="13" xfId="4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3" xfId="0" quotePrefix="1" applyFont="1" applyBorder="1" applyAlignment="1">
      <alignment horizontal="center" vertical="center"/>
    </xf>
    <xf numFmtId="3" fontId="6" fillId="0" borderId="13" xfId="4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11" xfId="0" quotePrefix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3" fontId="4" fillId="0" borderId="8" xfId="4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3" fontId="4" fillId="0" borderId="12" xfId="4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1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9" fontId="4" fillId="0" borderId="4" xfId="0" applyNumberFormat="1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/>
    </xf>
    <xf numFmtId="0" fontId="4" fillId="0" borderId="11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/>
    </xf>
    <xf numFmtId="0" fontId="4" fillId="0" borderId="6" xfId="3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4" xfId="3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/>
    </xf>
    <xf numFmtId="0" fontId="22" fillId="0" borderId="4" xfId="3" applyFont="1" applyBorder="1" applyAlignment="1">
      <alignment horizontal="center" vertical="center"/>
    </xf>
    <xf numFmtId="3" fontId="23" fillId="0" borderId="4" xfId="4" applyNumberFormat="1" applyFont="1" applyBorder="1" applyAlignment="1">
      <alignment horizontal="center" vertical="center" wrapText="1"/>
    </xf>
    <xf numFmtId="0" fontId="18" fillId="0" borderId="0" xfId="4" applyFont="1" applyAlignment="1">
      <alignment horizontal="center" vertical="center" wrapText="1"/>
    </xf>
    <xf numFmtId="0" fontId="18" fillId="0" borderId="0" xfId="3" applyFont="1" applyAlignment="1">
      <alignment horizontal="center" vertical="center" wrapText="1"/>
    </xf>
    <xf numFmtId="0" fontId="18" fillId="0" borderId="0" xfId="3" applyFont="1" applyAlignment="1">
      <alignment horizontal="center" vertical="center"/>
    </xf>
    <xf numFmtId="0" fontId="22" fillId="0" borderId="0" xfId="3" applyFont="1" applyAlignment="1">
      <alignment horizontal="center" vertical="center"/>
    </xf>
    <xf numFmtId="3" fontId="23" fillId="0" borderId="0" xfId="4" applyNumberFormat="1" applyFont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4" fontId="2" fillId="0" borderId="1" xfId="8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2" fontId="2" fillId="0" borderId="1" xfId="8" applyNumberFormat="1" applyFont="1" applyFill="1" applyBorder="1" applyAlignment="1" applyProtection="1">
      <alignment horizontal="center" vertical="center" wrapText="1"/>
      <protection locked="0"/>
    </xf>
    <xf numFmtId="44" fontId="2" fillId="0" borderId="1" xfId="8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4" fillId="4" borderId="0" xfId="0" applyFont="1" applyFill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10" fontId="4" fillId="0" borderId="0" xfId="0" applyNumberFormat="1" applyFont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0" borderId="0" xfId="0" applyFont="1" applyAlignment="1">
      <alignment vertical="center"/>
    </xf>
    <xf numFmtId="0" fontId="4" fillId="2" borderId="4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5" fillId="5" borderId="0" xfId="0" applyFont="1" applyFill="1" applyAlignment="1">
      <alignment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12" xfId="0" applyFill="1" applyBorder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4" fontId="0" fillId="0" borderId="0" xfId="8" applyFont="1" applyFill="1" applyAlignment="1">
      <alignment horizontal="center" vertical="center"/>
    </xf>
    <xf numFmtId="2" fontId="0" fillId="0" borderId="0" xfId="8" applyNumberFormat="1" applyFont="1" applyFill="1" applyAlignment="1">
      <alignment vertical="center"/>
    </xf>
    <xf numFmtId="44" fontId="27" fillId="0" borderId="0" xfId="8" applyFont="1" applyFill="1" applyAlignment="1">
      <alignment vertical="center"/>
    </xf>
    <xf numFmtId="1" fontId="2" fillId="0" borderId="1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8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8" applyNumberFormat="1" applyFont="1" applyFill="1" applyBorder="1" applyAlignment="1" applyProtection="1">
      <alignment horizontal="center" vertical="center" wrapText="1"/>
      <protection locked="0"/>
    </xf>
    <xf numFmtId="3" fontId="2" fillId="0" borderId="2" xfId="0" applyNumberFormat="1" applyFont="1" applyBorder="1" applyAlignment="1">
      <alignment horizontal="center" vertical="center" wrapText="1"/>
    </xf>
    <xf numFmtId="1" fontId="18" fillId="0" borderId="4" xfId="0" applyNumberFormat="1" applyFont="1" applyBorder="1" applyAlignment="1">
      <alignment horizontal="left" vertical="center" wrapText="1"/>
    </xf>
    <xf numFmtId="1" fontId="4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49" fontId="18" fillId="0" borderId="4" xfId="0" applyNumberFormat="1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/>
    </xf>
    <xf numFmtId="49" fontId="18" fillId="0" borderId="4" xfId="4" applyNumberFormat="1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center" wrapText="1"/>
    </xf>
    <xf numFmtId="0" fontId="4" fillId="0" borderId="4" xfId="3" applyFont="1" applyBorder="1" applyAlignment="1">
      <alignment horizontal="left" vertical="center" wrapText="1"/>
    </xf>
    <xf numFmtId="0" fontId="18" fillId="0" borderId="4" xfId="3" applyFont="1" applyBorder="1" applyAlignment="1">
      <alignment horizontal="left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vertical="center" wrapText="1"/>
    </xf>
    <xf numFmtId="164" fontId="30" fillId="0" borderId="4" xfId="0" applyNumberFormat="1" applyFont="1" applyBorder="1" applyAlignment="1">
      <alignment horizontal="center" vertical="center" wrapText="1"/>
    </xf>
    <xf numFmtId="9" fontId="30" fillId="0" borderId="4" xfId="0" applyNumberFormat="1" applyFont="1" applyBorder="1" applyAlignment="1">
      <alignment horizontal="center" vertical="center" wrapText="1"/>
    </xf>
    <xf numFmtId="2" fontId="17" fillId="0" borderId="6" xfId="8" applyNumberFormat="1" applyFont="1" applyFill="1" applyBorder="1" applyAlignment="1" applyProtection="1">
      <alignment horizontal="center" vertical="center"/>
    </xf>
    <xf numFmtId="44" fontId="17" fillId="0" borderId="6" xfId="8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4" xfId="0" applyFont="1" applyBorder="1" applyAlignment="1">
      <alignment vertical="center" wrapText="1"/>
    </xf>
    <xf numFmtId="0" fontId="17" fillId="0" borderId="11" xfId="4" applyFont="1" applyBorder="1" applyAlignment="1">
      <alignment horizontal="center" vertical="center" wrapText="1"/>
    </xf>
    <xf numFmtId="0" fontId="17" fillId="0" borderId="11" xfId="3" applyFont="1" applyBorder="1" applyAlignment="1">
      <alignment horizontal="center" vertical="center" wrapText="1"/>
    </xf>
    <xf numFmtId="0" fontId="17" fillId="0" borderId="11" xfId="3" applyFont="1" applyBorder="1" applyAlignment="1">
      <alignment horizontal="center" vertical="center"/>
    </xf>
    <xf numFmtId="3" fontId="31" fillId="0" borderId="11" xfId="4" applyNumberFormat="1" applyFont="1" applyBorder="1" applyAlignment="1">
      <alignment horizontal="center" vertical="center" wrapText="1"/>
    </xf>
    <xf numFmtId="44" fontId="32" fillId="0" borderId="6" xfId="8" applyFont="1" applyFill="1" applyBorder="1" applyAlignment="1" applyProtection="1">
      <alignment horizontal="center" vertical="center"/>
    </xf>
    <xf numFmtId="0" fontId="17" fillId="0" borderId="6" xfId="3" applyFont="1" applyBorder="1" applyAlignment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2" fillId="0" borderId="4" xfId="4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1" fontId="2" fillId="5" borderId="7" xfId="0" applyNumberFormat="1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44" fontId="17" fillId="0" borderId="11" xfId="8" applyFont="1" applyFill="1" applyBorder="1" applyAlignment="1">
      <alignment horizontal="center" vertical="center" wrapText="1"/>
    </xf>
    <xf numFmtId="44" fontId="17" fillId="0" borderId="6" xfId="8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/>
    </xf>
    <xf numFmtId="0" fontId="8" fillId="7" borderId="11" xfId="3" applyFont="1" applyFill="1" applyBorder="1" applyAlignment="1">
      <alignment horizontal="center" vertical="center"/>
    </xf>
    <xf numFmtId="0" fontId="0" fillId="7" borderId="11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0" fillId="6" borderId="11" xfId="0" applyFill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44" fontId="18" fillId="0" borderId="11" xfId="8" applyFont="1" applyFill="1" applyBorder="1" applyAlignment="1" applyProtection="1">
      <alignment horizontal="center" vertical="center"/>
    </xf>
    <xf numFmtId="44" fontId="18" fillId="0" borderId="6" xfId="8" applyFont="1" applyFill="1" applyBorder="1" applyAlignment="1" applyProtection="1">
      <alignment horizontal="center" vertical="center"/>
    </xf>
    <xf numFmtId="44" fontId="4" fillId="0" borderId="11" xfId="8" applyFont="1" applyFill="1" applyBorder="1" applyAlignment="1" applyProtection="1">
      <alignment horizontal="center" vertical="center"/>
    </xf>
    <xf numFmtId="44" fontId="4" fillId="0" borderId="6" xfId="8" applyFont="1" applyFill="1" applyBorder="1" applyAlignment="1" applyProtection="1">
      <alignment horizontal="center" vertical="center"/>
    </xf>
    <xf numFmtId="44" fontId="4" fillId="0" borderId="11" xfId="8" applyFont="1" applyFill="1" applyBorder="1" applyAlignment="1">
      <alignment horizontal="center" vertical="center" wrapText="1"/>
    </xf>
    <xf numFmtId="44" fontId="4" fillId="0" borderId="6" xfId="8" applyFont="1" applyFill="1" applyBorder="1" applyAlignment="1">
      <alignment horizontal="center" vertical="center" wrapText="1"/>
    </xf>
    <xf numFmtId="44" fontId="18" fillId="0" borderId="4" xfId="8" applyFont="1" applyFill="1" applyBorder="1" applyAlignment="1" applyProtection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44" fontId="18" fillId="0" borderId="12" xfId="8" applyFont="1" applyFill="1" applyBorder="1" applyAlignment="1" applyProtection="1">
      <alignment horizontal="center" vertical="center"/>
    </xf>
    <xf numFmtId="44" fontId="18" fillId="0" borderId="10" xfId="8" applyFont="1" applyFill="1" applyBorder="1" applyAlignment="1" applyProtection="1">
      <alignment horizontal="center" vertical="center"/>
    </xf>
    <xf numFmtId="44" fontId="4" fillId="0" borderId="4" xfId="8" applyFont="1" applyFill="1" applyBorder="1" applyAlignment="1">
      <alignment horizontal="center" vertical="center" wrapText="1"/>
    </xf>
    <xf numFmtId="44" fontId="2" fillId="0" borderId="11" xfId="8" applyFont="1" applyFill="1" applyBorder="1" applyAlignment="1">
      <alignment horizontal="center" vertical="center" wrapText="1"/>
    </xf>
    <xf numFmtId="44" fontId="2" fillId="0" borderId="6" xfId="8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44" fontId="4" fillId="0" borderId="4" xfId="8" applyFont="1" applyFill="1" applyBorder="1" applyAlignment="1" applyProtection="1">
      <alignment horizontal="center" vertical="center"/>
    </xf>
    <xf numFmtId="44" fontId="4" fillId="0" borderId="11" xfId="8" applyFont="1" applyFill="1" applyBorder="1" applyAlignment="1" applyProtection="1">
      <alignment horizontal="center" vertical="center" wrapText="1"/>
    </xf>
    <xf numFmtId="44" fontId="4" fillId="0" borderId="6" xfId="8" applyFont="1" applyFill="1" applyBorder="1" applyAlignment="1" applyProtection="1">
      <alignment horizontal="center" vertical="center" wrapText="1"/>
    </xf>
    <xf numFmtId="44" fontId="4" fillId="0" borderId="11" xfId="8" applyFont="1" applyFill="1" applyBorder="1" applyAlignment="1">
      <alignment horizontal="center" vertical="center"/>
    </xf>
    <xf numFmtId="44" fontId="4" fillId="0" borderId="6" xfId="8" applyFont="1" applyFill="1" applyBorder="1" applyAlignment="1">
      <alignment horizontal="center" vertical="center"/>
    </xf>
    <xf numFmtId="44" fontId="4" fillId="0" borderId="7" xfId="8" applyFont="1" applyFill="1" applyBorder="1" applyAlignment="1" applyProtection="1">
      <alignment horizontal="center" vertical="center"/>
    </xf>
  </cellXfs>
  <cellStyles count="9">
    <cellStyle name="Normalny" xfId="0" builtinId="0"/>
    <cellStyle name="Normalny 2" xfId="1" xr:uid="{00000000-0005-0000-0000-000001000000}"/>
    <cellStyle name="Normalny 3" xfId="2" xr:uid="{00000000-0005-0000-0000-000002000000}"/>
    <cellStyle name="Normalny 4" xfId="3" xr:uid="{00000000-0005-0000-0000-000003000000}"/>
    <cellStyle name="Normalny_Arkusz1" xfId="4" xr:uid="{00000000-0005-0000-0000-000004000000}"/>
    <cellStyle name="Procentowy" xfId="5" builtinId="5"/>
    <cellStyle name="Procentowy 2" xfId="6" xr:uid="{00000000-0005-0000-0000-000006000000}"/>
    <cellStyle name="Procentowy 3" xfId="7" xr:uid="{00000000-0005-0000-0000-000007000000}"/>
    <cellStyle name="Walutowy" xfId="8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307"/>
  <sheetViews>
    <sheetView tabSelected="1" view="pageBreakPreview" zoomScale="110" zoomScaleNormal="75" zoomScaleSheetLayoutView="110" workbookViewId="0">
      <selection activeCell="C6" sqref="C6"/>
    </sheetView>
  </sheetViews>
  <sheetFormatPr defaultRowHeight="12.75" x14ac:dyDescent="0.2"/>
  <cols>
    <col min="1" max="1" width="6.140625" style="217" customWidth="1"/>
    <col min="2" max="2" width="69.5703125" style="131" customWidth="1"/>
    <col min="3" max="3" width="21" style="217" customWidth="1"/>
    <col min="4" max="4" width="10.5703125" style="217" customWidth="1"/>
    <col min="5" max="5" width="9.140625" style="217"/>
    <col min="6" max="6" width="7" style="217" customWidth="1"/>
    <col min="7" max="7" width="8.140625" style="131" customWidth="1"/>
    <col min="8" max="8" width="13.140625" style="230" customWidth="1"/>
    <col min="9" max="9" width="5.7109375" style="217" customWidth="1"/>
    <col min="10" max="10" width="10.42578125" style="231" customWidth="1"/>
    <col min="11" max="11" width="17.42578125" style="232" customWidth="1"/>
    <col min="12" max="12" width="17" style="232" bestFit="1" customWidth="1"/>
    <col min="13" max="13" width="16.28515625" style="142" customWidth="1"/>
    <col min="14" max="14" width="11.5703125" style="131" customWidth="1"/>
    <col min="15" max="16384" width="9.140625" style="217"/>
  </cols>
  <sheetData>
    <row r="1" spans="1:31" s="204" customFormat="1" ht="33.75" customHeight="1" x14ac:dyDescent="0.2">
      <c r="A1" s="197" t="s">
        <v>0</v>
      </c>
      <c r="B1" s="42" t="s">
        <v>217</v>
      </c>
      <c r="C1" s="198" t="s">
        <v>1</v>
      </c>
      <c r="D1" s="198" t="s">
        <v>2</v>
      </c>
      <c r="E1" s="199" t="s">
        <v>3</v>
      </c>
      <c r="F1" s="197" t="s">
        <v>4</v>
      </c>
      <c r="G1" s="43" t="s">
        <v>5</v>
      </c>
      <c r="H1" s="200" t="s">
        <v>245</v>
      </c>
      <c r="I1" s="201" t="s">
        <v>6</v>
      </c>
      <c r="J1" s="202" t="s">
        <v>246</v>
      </c>
      <c r="K1" s="203" t="s">
        <v>247</v>
      </c>
      <c r="L1" s="203" t="s">
        <v>248</v>
      </c>
      <c r="M1" s="44" t="s">
        <v>7</v>
      </c>
      <c r="N1" s="45"/>
    </row>
    <row r="2" spans="1:31" s="204" customFormat="1" x14ac:dyDescent="0.2">
      <c r="A2" s="233">
        <v>1</v>
      </c>
      <c r="B2" s="234">
        <v>2</v>
      </c>
      <c r="C2" s="235">
        <v>3</v>
      </c>
      <c r="D2" s="42">
        <v>4</v>
      </c>
      <c r="E2" s="236">
        <v>5</v>
      </c>
      <c r="F2" s="236">
        <v>6</v>
      </c>
      <c r="G2" s="237">
        <v>7</v>
      </c>
      <c r="H2" s="238">
        <v>8</v>
      </c>
      <c r="I2" s="239">
        <v>9</v>
      </c>
      <c r="J2" s="240">
        <v>10</v>
      </c>
      <c r="K2" s="240">
        <v>11</v>
      </c>
      <c r="L2" s="240">
        <v>12</v>
      </c>
      <c r="M2" s="241">
        <v>13</v>
      </c>
      <c r="N2" s="45"/>
    </row>
    <row r="3" spans="1:31" s="204" customFormat="1" x14ac:dyDescent="0.2">
      <c r="A3" s="281"/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3"/>
      <c r="N3" s="45"/>
    </row>
    <row r="4" spans="1:31" s="205" customFormat="1" ht="20.100000000000001" customHeight="1" x14ac:dyDescent="0.2">
      <c r="A4" s="293" t="s">
        <v>8</v>
      </c>
      <c r="B4" s="294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80"/>
      <c r="N4" s="45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</row>
    <row r="5" spans="1:31" s="206" customFormat="1" ht="89.25" x14ac:dyDescent="0.2">
      <c r="A5" s="46">
        <v>1</v>
      </c>
      <c r="B5" s="242" t="s">
        <v>73</v>
      </c>
      <c r="C5" s="47" t="s">
        <v>223</v>
      </c>
      <c r="D5" s="47"/>
      <c r="E5" s="5"/>
      <c r="F5" s="46" t="s">
        <v>9</v>
      </c>
      <c r="G5" s="48">
        <v>50</v>
      </c>
      <c r="H5" s="37">
        <v>0</v>
      </c>
      <c r="I5" s="4"/>
      <c r="J5" s="13">
        <f>H5*(1+I5)</f>
        <v>0</v>
      </c>
      <c r="K5" s="32">
        <f>G5*H5</f>
        <v>0</v>
      </c>
      <c r="L5" s="32">
        <f>K5*(1+I5)</f>
        <v>0</v>
      </c>
      <c r="M5" s="47"/>
      <c r="N5" s="45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</row>
    <row r="6" spans="1:31" s="206" customFormat="1" ht="92.25" customHeight="1" x14ac:dyDescent="0.2">
      <c r="A6" s="46">
        <v>2</v>
      </c>
      <c r="B6" s="242" t="s">
        <v>76</v>
      </c>
      <c r="C6" s="47" t="s">
        <v>137</v>
      </c>
      <c r="D6" s="47"/>
      <c r="E6" s="5"/>
      <c r="F6" s="46" t="s">
        <v>9</v>
      </c>
      <c r="G6" s="48">
        <v>1300</v>
      </c>
      <c r="H6" s="37">
        <v>0</v>
      </c>
      <c r="I6" s="4"/>
      <c r="J6" s="13">
        <f t="shared" ref="J6:J8" si="0">H6*(1+I6)</f>
        <v>0</v>
      </c>
      <c r="K6" s="32">
        <f t="shared" ref="K6:K8" si="1">G6*H6</f>
        <v>0</v>
      </c>
      <c r="L6" s="32">
        <f t="shared" ref="L6:L8" si="2">K6*(1+I6)</f>
        <v>0</v>
      </c>
      <c r="M6" s="47"/>
      <c r="N6" s="45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</row>
    <row r="7" spans="1:31" s="206" customFormat="1" ht="91.5" customHeight="1" x14ac:dyDescent="0.2">
      <c r="A7" s="46">
        <v>3</v>
      </c>
      <c r="B7" s="242" t="s">
        <v>76</v>
      </c>
      <c r="C7" s="47" t="s">
        <v>138</v>
      </c>
      <c r="D7" s="47"/>
      <c r="E7" s="5"/>
      <c r="F7" s="46" t="s">
        <v>9</v>
      </c>
      <c r="G7" s="48">
        <v>1000</v>
      </c>
      <c r="H7" s="37">
        <v>0</v>
      </c>
      <c r="I7" s="4"/>
      <c r="J7" s="13">
        <f t="shared" si="0"/>
        <v>0</v>
      </c>
      <c r="K7" s="32">
        <f t="shared" si="1"/>
        <v>0</v>
      </c>
      <c r="L7" s="32">
        <f t="shared" si="2"/>
        <v>0</v>
      </c>
      <c r="M7" s="47"/>
      <c r="N7" s="45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</row>
    <row r="8" spans="1:31" s="206" customFormat="1" ht="108" customHeight="1" x14ac:dyDescent="0.2">
      <c r="A8" s="46">
        <v>4</v>
      </c>
      <c r="B8" s="243" t="s">
        <v>127</v>
      </c>
      <c r="C8" s="47" t="s">
        <v>126</v>
      </c>
      <c r="D8" s="47"/>
      <c r="E8" s="5"/>
      <c r="F8" s="46" t="s">
        <v>9</v>
      </c>
      <c r="G8" s="50">
        <v>250</v>
      </c>
      <c r="H8" s="37">
        <v>0</v>
      </c>
      <c r="I8" s="4"/>
      <c r="J8" s="13">
        <f t="shared" si="0"/>
        <v>0</v>
      </c>
      <c r="K8" s="32">
        <f t="shared" si="1"/>
        <v>0</v>
      </c>
      <c r="L8" s="32">
        <f t="shared" si="2"/>
        <v>0</v>
      </c>
      <c r="M8" s="47"/>
      <c r="N8" s="45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</row>
    <row r="9" spans="1:31" s="206" customFormat="1" ht="30" customHeight="1" x14ac:dyDescent="0.2">
      <c r="A9" s="51"/>
      <c r="B9" s="52"/>
      <c r="C9" s="53"/>
      <c r="D9" s="53"/>
      <c r="E9" s="20"/>
      <c r="F9" s="51"/>
      <c r="G9" s="54"/>
      <c r="H9" s="318" t="s">
        <v>249</v>
      </c>
      <c r="I9" s="318"/>
      <c r="J9" s="318"/>
      <c r="K9" s="21">
        <f>SUM(K5:K8)</f>
        <v>0</v>
      </c>
      <c r="L9" s="21">
        <f>SUM(L5:L8)</f>
        <v>0</v>
      </c>
      <c r="M9" s="53"/>
      <c r="N9" s="45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</row>
    <row r="10" spans="1:31" s="204" customFormat="1" x14ac:dyDescent="0.2">
      <c r="A10" s="281"/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3"/>
      <c r="N10" s="45"/>
    </row>
    <row r="11" spans="1:31" s="205" customFormat="1" ht="20.100000000000001" customHeight="1" x14ac:dyDescent="0.2">
      <c r="A11" s="294" t="s">
        <v>10</v>
      </c>
      <c r="B11" s="294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45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</row>
    <row r="12" spans="1:31" s="1" customFormat="1" ht="34.5" customHeight="1" x14ac:dyDescent="0.2">
      <c r="A12" s="46">
        <v>1</v>
      </c>
      <c r="B12" s="79" t="s">
        <v>131</v>
      </c>
      <c r="C12" s="47" t="s">
        <v>13</v>
      </c>
      <c r="D12" s="47"/>
      <c r="E12" s="46"/>
      <c r="F12" s="46" t="s">
        <v>14</v>
      </c>
      <c r="G12" s="50">
        <v>6000</v>
      </c>
      <c r="H12" s="32">
        <v>0</v>
      </c>
      <c r="I12" s="4"/>
      <c r="J12" s="13">
        <f t="shared" ref="J12" si="3">H12*(1+I12)</f>
        <v>0</v>
      </c>
      <c r="K12" s="32">
        <f t="shared" ref="K12:K13" si="4">G12*H12</f>
        <v>0</v>
      </c>
      <c r="L12" s="32">
        <f t="shared" ref="L12:L13" si="5">K12*(1+I12)</f>
        <v>0</v>
      </c>
      <c r="M12" s="56"/>
      <c r="N12" s="27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</row>
    <row r="13" spans="1:31" s="1" customFormat="1" ht="41.25" customHeight="1" x14ac:dyDescent="0.2">
      <c r="A13" s="46">
        <v>2</v>
      </c>
      <c r="B13" s="79" t="s">
        <v>133</v>
      </c>
      <c r="C13" s="47" t="s">
        <v>132</v>
      </c>
      <c r="D13" s="47"/>
      <c r="E13" s="46"/>
      <c r="F13" s="46" t="s">
        <v>14</v>
      </c>
      <c r="G13" s="50">
        <v>150</v>
      </c>
      <c r="H13" s="32">
        <v>0</v>
      </c>
      <c r="I13" s="4"/>
      <c r="J13" s="13">
        <f>H13*(1+I13)</f>
        <v>0</v>
      </c>
      <c r="K13" s="32">
        <f t="shared" si="4"/>
        <v>0</v>
      </c>
      <c r="L13" s="32">
        <f t="shared" si="5"/>
        <v>0</v>
      </c>
      <c r="M13" s="56"/>
      <c r="N13" s="27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</row>
    <row r="14" spans="1:31" s="22" customFormat="1" ht="30" customHeight="1" x14ac:dyDescent="0.2">
      <c r="A14" s="46"/>
      <c r="B14" s="47"/>
      <c r="C14" s="47"/>
      <c r="D14" s="47"/>
      <c r="E14" s="46"/>
      <c r="F14" s="46"/>
      <c r="G14" s="50"/>
      <c r="H14" s="323" t="s">
        <v>253</v>
      </c>
      <c r="I14" s="303"/>
      <c r="J14" s="304"/>
      <c r="K14" s="21">
        <f>SUM(K12:K13)</f>
        <v>0</v>
      </c>
      <c r="L14" s="21">
        <f>SUM(L12:L13)</f>
        <v>0</v>
      </c>
      <c r="M14" s="56"/>
      <c r="N14" s="27"/>
    </row>
    <row r="15" spans="1:31" s="204" customFormat="1" x14ac:dyDescent="0.2">
      <c r="A15" s="281"/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3"/>
      <c r="N15" s="45"/>
    </row>
    <row r="16" spans="1:31" s="22" customFormat="1" ht="20.100000000000001" customHeight="1" x14ac:dyDescent="0.2">
      <c r="A16" s="294" t="s">
        <v>12</v>
      </c>
      <c r="B16" s="294"/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8"/>
      <c r="N16" s="27"/>
    </row>
    <row r="17" spans="1:31" s="1" customFormat="1" ht="69.75" customHeight="1" x14ac:dyDescent="0.2">
      <c r="A17" s="46">
        <v>1</v>
      </c>
      <c r="B17" s="79" t="s">
        <v>15</v>
      </c>
      <c r="C17" s="47" t="s">
        <v>16</v>
      </c>
      <c r="D17" s="47"/>
      <c r="E17" s="46"/>
      <c r="F17" s="46" t="s">
        <v>14</v>
      </c>
      <c r="G17" s="50">
        <v>700</v>
      </c>
      <c r="H17" s="32">
        <v>0</v>
      </c>
      <c r="I17" s="4"/>
      <c r="J17" s="13">
        <f t="shared" ref="J17:J19" si="6">H17*(1+I17)</f>
        <v>0</v>
      </c>
      <c r="K17" s="32">
        <f t="shared" ref="K17:K19" si="7">G17*H17</f>
        <v>0</v>
      </c>
      <c r="L17" s="32">
        <f t="shared" ref="L17:L19" si="8">K17*(1+I17)</f>
        <v>0</v>
      </c>
      <c r="M17" s="56"/>
      <c r="N17" s="27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</row>
    <row r="18" spans="1:31" s="1" customFormat="1" ht="72.75" customHeight="1" x14ac:dyDescent="0.2">
      <c r="A18" s="46">
        <v>2</v>
      </c>
      <c r="B18" s="79" t="s">
        <v>106</v>
      </c>
      <c r="C18" s="47" t="s">
        <v>17</v>
      </c>
      <c r="D18" s="47"/>
      <c r="E18" s="46"/>
      <c r="F18" s="46" t="s">
        <v>14</v>
      </c>
      <c r="G18" s="50">
        <v>1300</v>
      </c>
      <c r="H18" s="32">
        <v>0</v>
      </c>
      <c r="I18" s="4"/>
      <c r="J18" s="13">
        <f t="shared" si="6"/>
        <v>0</v>
      </c>
      <c r="K18" s="32">
        <f t="shared" si="7"/>
        <v>0</v>
      </c>
      <c r="L18" s="32">
        <f t="shared" si="8"/>
        <v>0</v>
      </c>
      <c r="M18" s="56"/>
      <c r="N18" s="27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</row>
    <row r="19" spans="1:31" s="1" customFormat="1" ht="73.5" customHeight="1" x14ac:dyDescent="0.2">
      <c r="A19" s="46">
        <v>3</v>
      </c>
      <c r="B19" s="79" t="s">
        <v>106</v>
      </c>
      <c r="C19" s="47" t="s">
        <v>134</v>
      </c>
      <c r="D19" s="47"/>
      <c r="E19" s="46"/>
      <c r="F19" s="46" t="s">
        <v>14</v>
      </c>
      <c r="G19" s="50">
        <v>500</v>
      </c>
      <c r="H19" s="32">
        <v>0</v>
      </c>
      <c r="I19" s="4"/>
      <c r="J19" s="13">
        <f t="shared" si="6"/>
        <v>0</v>
      </c>
      <c r="K19" s="32">
        <f t="shared" si="7"/>
        <v>0</v>
      </c>
      <c r="L19" s="32">
        <f t="shared" si="8"/>
        <v>0</v>
      </c>
      <c r="M19" s="56"/>
      <c r="N19" s="27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</row>
    <row r="20" spans="1:31" s="1" customFormat="1" ht="28.5" customHeight="1" x14ac:dyDescent="0.2">
      <c r="A20" s="46">
        <v>4</v>
      </c>
      <c r="B20" s="79" t="s">
        <v>18</v>
      </c>
      <c r="C20" s="47" t="s">
        <v>19</v>
      </c>
      <c r="D20" s="47"/>
      <c r="E20" s="46"/>
      <c r="F20" s="46" t="s">
        <v>14</v>
      </c>
      <c r="G20" s="50">
        <v>50</v>
      </c>
      <c r="H20" s="32">
        <v>0</v>
      </c>
      <c r="I20" s="4"/>
      <c r="J20" s="13">
        <f t="shared" ref="J20:J21" si="9">H20*(1+I20)</f>
        <v>0</v>
      </c>
      <c r="K20" s="32">
        <f t="shared" ref="K20:K21" si="10">G20*H20</f>
        <v>0</v>
      </c>
      <c r="L20" s="32">
        <f t="shared" ref="L20:L21" si="11">K20*(1+I20)</f>
        <v>0</v>
      </c>
      <c r="M20" s="56"/>
      <c r="N20" s="27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</row>
    <row r="21" spans="1:31" s="1" customFormat="1" ht="29.25" customHeight="1" x14ac:dyDescent="0.2">
      <c r="A21" s="46">
        <v>5</v>
      </c>
      <c r="B21" s="79" t="s">
        <v>167</v>
      </c>
      <c r="C21" s="47" t="s">
        <v>20</v>
      </c>
      <c r="D21" s="47"/>
      <c r="E21" s="46"/>
      <c r="F21" s="46" t="s">
        <v>14</v>
      </c>
      <c r="G21" s="50">
        <v>800</v>
      </c>
      <c r="H21" s="32">
        <v>0</v>
      </c>
      <c r="I21" s="4"/>
      <c r="J21" s="13">
        <f t="shared" si="9"/>
        <v>0</v>
      </c>
      <c r="K21" s="32">
        <f t="shared" si="10"/>
        <v>0</v>
      </c>
      <c r="L21" s="32">
        <f t="shared" si="11"/>
        <v>0</v>
      </c>
      <c r="M21" s="56"/>
      <c r="N21" s="27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</row>
    <row r="22" spans="1:31" s="1" customFormat="1" ht="30" customHeight="1" x14ac:dyDescent="0.2">
      <c r="A22" s="51"/>
      <c r="B22" s="53"/>
      <c r="C22" s="53"/>
      <c r="D22" s="53"/>
      <c r="E22" s="51"/>
      <c r="F22" s="51"/>
      <c r="G22" s="54"/>
      <c r="H22" s="303" t="s">
        <v>249</v>
      </c>
      <c r="I22" s="303"/>
      <c r="J22" s="304"/>
      <c r="K22" s="21">
        <f>SUM(K17:K21)</f>
        <v>0</v>
      </c>
      <c r="L22" s="21">
        <f>SUM(L17:L21)</f>
        <v>0</v>
      </c>
      <c r="M22" s="57"/>
      <c r="N22" s="27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</row>
    <row r="23" spans="1:31" s="204" customFormat="1" x14ac:dyDescent="0.2">
      <c r="A23" s="281"/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83"/>
      <c r="N23" s="45"/>
    </row>
    <row r="24" spans="1:31" s="1" customFormat="1" ht="20.100000000000001" customHeight="1" x14ac:dyDescent="0.2">
      <c r="A24" s="294" t="s">
        <v>27</v>
      </c>
      <c r="B24" s="294"/>
      <c r="C24" s="279"/>
      <c r="D24" s="279"/>
      <c r="E24" s="279"/>
      <c r="F24" s="279"/>
      <c r="G24" s="279"/>
      <c r="H24" s="279"/>
      <c r="I24" s="279"/>
      <c r="J24" s="279"/>
      <c r="K24" s="279"/>
      <c r="L24" s="279"/>
      <c r="M24" s="279"/>
      <c r="N24" s="27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</row>
    <row r="25" spans="1:31" s="1" customFormat="1" ht="32.25" customHeight="1" x14ac:dyDescent="0.2">
      <c r="A25" s="46">
        <v>1</v>
      </c>
      <c r="B25" s="244" t="s">
        <v>172</v>
      </c>
      <c r="C25" s="58" t="s">
        <v>171</v>
      </c>
      <c r="D25" s="58"/>
      <c r="E25" s="59"/>
      <c r="F25" s="59" t="s">
        <v>14</v>
      </c>
      <c r="G25" s="60">
        <v>60</v>
      </c>
      <c r="H25" s="14">
        <v>0</v>
      </c>
      <c r="I25" s="4"/>
      <c r="J25" s="13">
        <f t="shared" ref="J25" si="12">H25*(1+I25)</f>
        <v>0</v>
      </c>
      <c r="K25" s="21">
        <f t="shared" ref="K25" si="13">G25*H25</f>
        <v>0</v>
      </c>
      <c r="L25" s="21">
        <f t="shared" ref="L25" si="14">K25*(1+I25)</f>
        <v>0</v>
      </c>
      <c r="M25" s="56"/>
      <c r="N25" s="27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</row>
    <row r="26" spans="1:31" s="204" customFormat="1" x14ac:dyDescent="0.2">
      <c r="A26" s="281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3"/>
      <c r="N26" s="45"/>
    </row>
    <row r="27" spans="1:31" s="1" customFormat="1" ht="20.100000000000001" customHeight="1" x14ac:dyDescent="0.2">
      <c r="A27" s="294" t="s">
        <v>30</v>
      </c>
      <c r="B27" s="294"/>
      <c r="C27" s="279"/>
      <c r="D27" s="279"/>
      <c r="E27" s="279"/>
      <c r="F27" s="279"/>
      <c r="G27" s="279"/>
      <c r="H27" s="279"/>
      <c r="I27" s="279"/>
      <c r="J27" s="279"/>
      <c r="K27" s="279"/>
      <c r="L27" s="279"/>
      <c r="M27" s="279"/>
      <c r="N27" s="27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</row>
    <row r="28" spans="1:31" s="1" customFormat="1" ht="20.25" customHeight="1" x14ac:dyDescent="0.2">
      <c r="A28" s="46">
        <v>1</v>
      </c>
      <c r="B28" s="79" t="s">
        <v>168</v>
      </c>
      <c r="C28" s="47" t="s">
        <v>174</v>
      </c>
      <c r="D28" s="47"/>
      <c r="E28" s="46"/>
      <c r="F28" s="46" t="s">
        <v>14</v>
      </c>
      <c r="G28" s="50">
        <v>1500</v>
      </c>
      <c r="H28" s="32">
        <v>0</v>
      </c>
      <c r="I28" s="4"/>
      <c r="J28" s="13">
        <f t="shared" ref="J28:J32" si="15">H28*(1+I28)</f>
        <v>0</v>
      </c>
      <c r="K28" s="32">
        <f t="shared" ref="K28:K32" si="16">G28*H28</f>
        <v>0</v>
      </c>
      <c r="L28" s="32">
        <f t="shared" ref="L28:L32" si="17">K28*(1+I28)</f>
        <v>0</v>
      </c>
      <c r="M28" s="56"/>
      <c r="N28" s="27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</row>
    <row r="29" spans="1:31" s="1" customFormat="1" ht="19.5" customHeight="1" x14ac:dyDescent="0.2">
      <c r="A29" s="46">
        <v>2</v>
      </c>
      <c r="B29" s="79" t="s">
        <v>169</v>
      </c>
      <c r="C29" s="47" t="s">
        <v>170</v>
      </c>
      <c r="D29" s="47"/>
      <c r="E29" s="46"/>
      <c r="F29" s="46" t="s">
        <v>14</v>
      </c>
      <c r="G29" s="50">
        <v>150</v>
      </c>
      <c r="H29" s="32">
        <v>0</v>
      </c>
      <c r="I29" s="4"/>
      <c r="J29" s="13">
        <f t="shared" si="15"/>
        <v>0</v>
      </c>
      <c r="K29" s="32">
        <f t="shared" si="16"/>
        <v>0</v>
      </c>
      <c r="L29" s="32">
        <f t="shared" si="17"/>
        <v>0</v>
      </c>
      <c r="M29" s="56"/>
      <c r="N29" s="27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</row>
    <row r="30" spans="1:31" s="1" customFormat="1" ht="20.25" customHeight="1" x14ac:dyDescent="0.2">
      <c r="A30" s="46">
        <v>3</v>
      </c>
      <c r="B30" s="79" t="s">
        <v>21</v>
      </c>
      <c r="C30" s="47" t="s">
        <v>22</v>
      </c>
      <c r="D30" s="47"/>
      <c r="E30" s="46"/>
      <c r="F30" s="46" t="s">
        <v>14</v>
      </c>
      <c r="G30" s="50">
        <v>50</v>
      </c>
      <c r="H30" s="32">
        <v>0</v>
      </c>
      <c r="I30" s="4"/>
      <c r="J30" s="13">
        <f t="shared" si="15"/>
        <v>0</v>
      </c>
      <c r="K30" s="32">
        <f t="shared" si="16"/>
        <v>0</v>
      </c>
      <c r="L30" s="32">
        <f t="shared" si="17"/>
        <v>0</v>
      </c>
      <c r="M30" s="56"/>
      <c r="N30" s="27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1:31" s="1" customFormat="1" ht="31.5" customHeight="1" x14ac:dyDescent="0.2">
      <c r="A31" s="46">
        <v>4</v>
      </c>
      <c r="B31" s="79" t="s">
        <v>21</v>
      </c>
      <c r="C31" s="47" t="s">
        <v>23</v>
      </c>
      <c r="D31" s="47"/>
      <c r="E31" s="46"/>
      <c r="F31" s="46" t="s">
        <v>14</v>
      </c>
      <c r="G31" s="50">
        <v>150</v>
      </c>
      <c r="H31" s="32">
        <v>0</v>
      </c>
      <c r="I31" s="4"/>
      <c r="J31" s="13">
        <f t="shared" si="15"/>
        <v>0</v>
      </c>
      <c r="K31" s="32">
        <f t="shared" si="16"/>
        <v>0</v>
      </c>
      <c r="L31" s="32">
        <f t="shared" si="17"/>
        <v>0</v>
      </c>
      <c r="M31" s="56"/>
      <c r="N31" s="27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  <row r="32" spans="1:31" s="1" customFormat="1" ht="24" customHeight="1" x14ac:dyDescent="0.2">
      <c r="A32" s="46">
        <v>5</v>
      </c>
      <c r="B32" s="79" t="s">
        <v>175</v>
      </c>
      <c r="C32" s="47" t="s">
        <v>173</v>
      </c>
      <c r="D32" s="47"/>
      <c r="E32" s="46"/>
      <c r="F32" s="46" t="s">
        <v>14</v>
      </c>
      <c r="G32" s="50">
        <v>50</v>
      </c>
      <c r="H32" s="32">
        <v>0</v>
      </c>
      <c r="I32" s="4"/>
      <c r="J32" s="13">
        <f t="shared" si="15"/>
        <v>0</v>
      </c>
      <c r="K32" s="32">
        <f t="shared" si="16"/>
        <v>0</v>
      </c>
      <c r="L32" s="32">
        <f t="shared" si="17"/>
        <v>0</v>
      </c>
      <c r="M32" s="56"/>
      <c r="N32" s="27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</row>
    <row r="33" spans="1:31" s="1" customFormat="1" ht="30" customHeight="1" x14ac:dyDescent="0.2">
      <c r="A33" s="51"/>
      <c r="B33" s="53"/>
      <c r="C33" s="53"/>
      <c r="D33" s="53"/>
      <c r="E33" s="51"/>
      <c r="F33" s="51"/>
      <c r="G33" s="54"/>
      <c r="H33" s="303" t="s">
        <v>249</v>
      </c>
      <c r="I33" s="303"/>
      <c r="J33" s="304"/>
      <c r="K33" s="21">
        <f>SUM(K28:K32)</f>
        <v>0</v>
      </c>
      <c r="L33" s="21">
        <f>SUM(L28:L32)</f>
        <v>0</v>
      </c>
      <c r="M33" s="57"/>
      <c r="N33" s="27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</row>
    <row r="34" spans="1:31" s="204" customFormat="1" x14ac:dyDescent="0.2">
      <c r="A34" s="281"/>
      <c r="B34" s="282"/>
      <c r="C34" s="282"/>
      <c r="D34" s="282"/>
      <c r="E34" s="282"/>
      <c r="F34" s="282"/>
      <c r="G34" s="282"/>
      <c r="H34" s="282"/>
      <c r="I34" s="282"/>
      <c r="J34" s="282"/>
      <c r="K34" s="282"/>
      <c r="L34" s="282"/>
      <c r="M34" s="283"/>
      <c r="N34" s="45"/>
    </row>
    <row r="35" spans="1:31" s="1" customFormat="1" ht="20.100000000000001" customHeight="1" x14ac:dyDescent="0.2">
      <c r="A35" s="294" t="s">
        <v>32</v>
      </c>
      <c r="B35" s="294"/>
      <c r="C35" s="279"/>
      <c r="D35" s="279"/>
      <c r="E35" s="279"/>
      <c r="F35" s="279"/>
      <c r="G35" s="279"/>
      <c r="H35" s="279"/>
      <c r="I35" s="279"/>
      <c r="J35" s="279"/>
      <c r="K35" s="279"/>
      <c r="L35" s="279"/>
      <c r="M35" s="279"/>
      <c r="N35" s="27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</row>
    <row r="36" spans="1:31" s="1" customFormat="1" ht="72.75" customHeight="1" x14ac:dyDescent="0.2">
      <c r="A36" s="46">
        <v>1</v>
      </c>
      <c r="B36" s="79" t="s">
        <v>177</v>
      </c>
      <c r="C36" s="47"/>
      <c r="D36" s="47"/>
      <c r="E36" s="46"/>
      <c r="F36" s="46" t="s">
        <v>24</v>
      </c>
      <c r="G36" s="50">
        <v>3000</v>
      </c>
      <c r="H36" s="32">
        <v>0</v>
      </c>
      <c r="I36" s="4"/>
      <c r="J36" s="13">
        <f t="shared" ref="J36" si="18">H36*(1+I36)</f>
        <v>0</v>
      </c>
      <c r="K36" s="32">
        <f t="shared" ref="K36" si="19">G36*H36</f>
        <v>0</v>
      </c>
      <c r="L36" s="32">
        <f t="shared" ref="L36" si="20">K36*(1+I36)</f>
        <v>0</v>
      </c>
      <c r="M36" s="56"/>
      <c r="N36" s="27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</row>
    <row r="37" spans="1:31" s="204" customFormat="1" x14ac:dyDescent="0.2">
      <c r="A37" s="281"/>
      <c r="B37" s="282"/>
      <c r="C37" s="282"/>
      <c r="D37" s="282"/>
      <c r="E37" s="282"/>
      <c r="F37" s="282"/>
      <c r="G37" s="282"/>
      <c r="H37" s="282"/>
      <c r="I37" s="282"/>
      <c r="J37" s="282"/>
      <c r="K37" s="282"/>
      <c r="L37" s="282"/>
      <c r="M37" s="283"/>
      <c r="N37" s="45"/>
    </row>
    <row r="38" spans="1:31" s="1" customFormat="1" ht="20.100000000000001" customHeight="1" x14ac:dyDescent="0.2">
      <c r="A38" s="294" t="s">
        <v>33</v>
      </c>
      <c r="B38" s="294"/>
      <c r="C38" s="279"/>
      <c r="D38" s="279"/>
      <c r="E38" s="279"/>
      <c r="F38" s="279"/>
      <c r="G38" s="279"/>
      <c r="H38" s="279"/>
      <c r="I38" s="279"/>
      <c r="J38" s="279"/>
      <c r="K38" s="279"/>
      <c r="L38" s="279"/>
      <c r="M38" s="279"/>
      <c r="N38" s="27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</row>
    <row r="39" spans="1:31" s="1" customFormat="1" ht="72" customHeight="1" x14ac:dyDescent="0.2">
      <c r="A39" s="46">
        <v>1</v>
      </c>
      <c r="B39" s="79" t="s">
        <v>176</v>
      </c>
      <c r="C39" s="47"/>
      <c r="D39" s="47"/>
      <c r="E39" s="46"/>
      <c r="F39" s="46" t="s">
        <v>24</v>
      </c>
      <c r="G39" s="50">
        <v>3500</v>
      </c>
      <c r="H39" s="32">
        <v>0</v>
      </c>
      <c r="I39" s="4"/>
      <c r="J39" s="13">
        <f t="shared" ref="J39" si="21">H39*(1+I39)</f>
        <v>0</v>
      </c>
      <c r="K39" s="32">
        <f t="shared" ref="K39" si="22">G39*H39</f>
        <v>0</v>
      </c>
      <c r="L39" s="32">
        <f t="shared" ref="L39" si="23">K39*(1+I39)</f>
        <v>0</v>
      </c>
      <c r="M39" s="56"/>
      <c r="N39" s="27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</row>
    <row r="40" spans="1:31" s="204" customFormat="1" x14ac:dyDescent="0.2">
      <c r="A40" s="281"/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3"/>
      <c r="N40" s="45"/>
    </row>
    <row r="41" spans="1:31" s="1" customFormat="1" ht="20.100000000000001" customHeight="1" x14ac:dyDescent="0.2">
      <c r="A41" s="294" t="s">
        <v>34</v>
      </c>
      <c r="B41" s="294"/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27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</row>
    <row r="42" spans="1:31" s="1" customFormat="1" ht="31.5" customHeight="1" x14ac:dyDescent="0.2">
      <c r="A42" s="61">
        <v>1</v>
      </c>
      <c r="B42" s="79" t="s">
        <v>25</v>
      </c>
      <c r="C42" s="47" t="s">
        <v>26</v>
      </c>
      <c r="D42" s="47"/>
      <c r="E42" s="46"/>
      <c r="F42" s="46" t="s">
        <v>14</v>
      </c>
      <c r="G42" s="50">
        <v>10</v>
      </c>
      <c r="H42" s="32">
        <v>0</v>
      </c>
      <c r="I42" s="4"/>
      <c r="J42" s="13">
        <f t="shared" ref="J42" si="24">H42*(1+I42)</f>
        <v>0</v>
      </c>
      <c r="K42" s="32">
        <f t="shared" ref="K42" si="25">G42*H42</f>
        <v>0</v>
      </c>
      <c r="L42" s="32">
        <f t="shared" ref="L42" si="26">K42*(1+I42)</f>
        <v>0</v>
      </c>
      <c r="M42" s="56"/>
      <c r="N42" s="27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</row>
    <row r="43" spans="1:31" s="204" customFormat="1" x14ac:dyDescent="0.2">
      <c r="A43" s="281"/>
      <c r="B43" s="282"/>
      <c r="C43" s="282"/>
      <c r="D43" s="282"/>
      <c r="E43" s="282"/>
      <c r="F43" s="282"/>
      <c r="G43" s="282"/>
      <c r="H43" s="282"/>
      <c r="I43" s="282"/>
      <c r="J43" s="282"/>
      <c r="K43" s="282"/>
      <c r="L43" s="282"/>
      <c r="M43" s="283"/>
      <c r="N43" s="45"/>
    </row>
    <row r="44" spans="1:31" s="205" customFormat="1" ht="20.100000000000001" customHeight="1" x14ac:dyDescent="0.2">
      <c r="A44" s="294" t="s">
        <v>35</v>
      </c>
      <c r="B44" s="294"/>
      <c r="C44" s="279"/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45"/>
      <c r="O44" s="204"/>
      <c r="P44" s="204"/>
      <c r="Q44" s="204"/>
      <c r="R44" s="204"/>
      <c r="S44" s="204"/>
      <c r="T44" s="204"/>
      <c r="U44" s="204"/>
      <c r="V44" s="204"/>
      <c r="W44" s="204"/>
      <c r="X44" s="22"/>
      <c r="Y44" s="204"/>
      <c r="Z44" s="204"/>
      <c r="AA44" s="204"/>
      <c r="AB44" s="204"/>
      <c r="AC44" s="204"/>
      <c r="AD44" s="204"/>
      <c r="AE44" s="204"/>
    </row>
    <row r="45" spans="1:31" s="1" customFormat="1" ht="22.5" customHeight="1" x14ac:dyDescent="0.2">
      <c r="A45" s="46">
        <v>1</v>
      </c>
      <c r="B45" s="245" t="s">
        <v>28</v>
      </c>
      <c r="C45" s="62" t="s">
        <v>124</v>
      </c>
      <c r="D45" s="47"/>
      <c r="E45" s="46"/>
      <c r="F45" s="46" t="s">
        <v>29</v>
      </c>
      <c r="G45" s="50">
        <v>450</v>
      </c>
      <c r="H45" s="32">
        <v>0</v>
      </c>
      <c r="I45" s="4"/>
      <c r="J45" s="13">
        <f t="shared" ref="J45" si="27">H45*(1+I45)</f>
        <v>0</v>
      </c>
      <c r="K45" s="32">
        <f t="shared" ref="K45" si="28">G45*H45</f>
        <v>0</v>
      </c>
      <c r="L45" s="32">
        <f t="shared" ref="L45" si="29">K45*(1+I45)</f>
        <v>0</v>
      </c>
      <c r="M45" s="63"/>
      <c r="N45" s="27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</row>
    <row r="46" spans="1:31" s="204" customFormat="1" x14ac:dyDescent="0.2">
      <c r="A46" s="281"/>
      <c r="B46" s="282"/>
      <c r="C46" s="282"/>
      <c r="D46" s="282"/>
      <c r="E46" s="282"/>
      <c r="F46" s="282"/>
      <c r="G46" s="282"/>
      <c r="H46" s="282"/>
      <c r="I46" s="282"/>
      <c r="J46" s="282"/>
      <c r="K46" s="282"/>
      <c r="L46" s="282"/>
      <c r="M46" s="283"/>
      <c r="N46" s="45"/>
    </row>
    <row r="47" spans="1:31" s="8" customFormat="1" ht="20.100000000000001" customHeight="1" x14ac:dyDescent="0.2">
      <c r="A47" s="294" t="s">
        <v>36</v>
      </c>
      <c r="B47" s="294"/>
      <c r="C47" s="279"/>
      <c r="D47" s="279"/>
      <c r="E47" s="279"/>
      <c r="F47" s="279"/>
      <c r="G47" s="279"/>
      <c r="H47" s="279"/>
      <c r="I47" s="279"/>
      <c r="J47" s="279"/>
      <c r="K47" s="279"/>
      <c r="L47" s="279"/>
      <c r="M47" s="279"/>
      <c r="N47" s="27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</row>
    <row r="48" spans="1:31" s="204" customFormat="1" ht="36" customHeight="1" x14ac:dyDescent="0.2">
      <c r="A48" s="46">
        <v>1</v>
      </c>
      <c r="B48" s="245" t="s">
        <v>31</v>
      </c>
      <c r="C48" s="58"/>
      <c r="D48" s="58"/>
      <c r="E48" s="59"/>
      <c r="F48" s="59" t="s">
        <v>14</v>
      </c>
      <c r="G48" s="60">
        <v>1500</v>
      </c>
      <c r="H48" s="14">
        <v>0</v>
      </c>
      <c r="I48" s="4"/>
      <c r="J48" s="13">
        <f t="shared" ref="J48" si="30">H48*(1+I48)</f>
        <v>0</v>
      </c>
      <c r="K48" s="32">
        <f t="shared" ref="K48" si="31">G48*H48</f>
        <v>0</v>
      </c>
      <c r="L48" s="32">
        <f t="shared" ref="L48" si="32">K48*(1+I48)</f>
        <v>0</v>
      </c>
      <c r="M48" s="56"/>
      <c r="N48" s="45"/>
    </row>
    <row r="49" spans="1:31" s="204" customFormat="1" x14ac:dyDescent="0.2">
      <c r="A49" s="281"/>
      <c r="B49" s="282"/>
      <c r="C49" s="282"/>
      <c r="D49" s="282"/>
      <c r="E49" s="282"/>
      <c r="F49" s="282"/>
      <c r="G49" s="282"/>
      <c r="H49" s="282"/>
      <c r="I49" s="282"/>
      <c r="J49" s="282"/>
      <c r="K49" s="282"/>
      <c r="L49" s="282"/>
      <c r="M49" s="283"/>
      <c r="N49" s="45"/>
    </row>
    <row r="50" spans="1:31" s="8" customFormat="1" ht="20.100000000000001" customHeight="1" x14ac:dyDescent="0.2">
      <c r="A50" s="294" t="s">
        <v>37</v>
      </c>
      <c r="B50" s="294"/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</row>
    <row r="51" spans="1:31" s="204" customFormat="1" ht="52.5" customHeight="1" x14ac:dyDescent="0.2">
      <c r="A51" s="46">
        <v>1</v>
      </c>
      <c r="B51" s="245" t="s">
        <v>239</v>
      </c>
      <c r="C51" s="62" t="s">
        <v>240</v>
      </c>
      <c r="D51" s="47"/>
      <c r="E51" s="46"/>
      <c r="F51" s="46" t="s">
        <v>29</v>
      </c>
      <c r="G51" s="50">
        <v>30</v>
      </c>
      <c r="H51" s="32">
        <v>0</v>
      </c>
      <c r="I51" s="4"/>
      <c r="J51" s="13">
        <f t="shared" ref="J51" si="33">H51*(1+I51)</f>
        <v>0</v>
      </c>
      <c r="K51" s="32">
        <f t="shared" ref="K51" si="34">G51*H51</f>
        <v>0</v>
      </c>
      <c r="L51" s="32">
        <f t="shared" ref="L51" si="35">K51*(1+I51)</f>
        <v>0</v>
      </c>
      <c r="M51" s="63"/>
      <c r="N51" s="45"/>
    </row>
    <row r="52" spans="1:31" s="204" customFormat="1" x14ac:dyDescent="0.2">
      <c r="A52" s="281"/>
      <c r="B52" s="282"/>
      <c r="C52" s="282"/>
      <c r="D52" s="282"/>
      <c r="E52" s="282"/>
      <c r="F52" s="282"/>
      <c r="G52" s="282"/>
      <c r="H52" s="282"/>
      <c r="I52" s="282"/>
      <c r="J52" s="282"/>
      <c r="K52" s="282"/>
      <c r="L52" s="282"/>
      <c r="M52" s="283"/>
      <c r="N52" s="45"/>
    </row>
    <row r="53" spans="1:31" s="8" customFormat="1" ht="20.100000000000001" customHeight="1" x14ac:dyDescent="0.2">
      <c r="A53" s="294" t="s">
        <v>38</v>
      </c>
      <c r="B53" s="294"/>
      <c r="C53" s="279"/>
      <c r="D53" s="279"/>
      <c r="E53" s="279"/>
      <c r="F53" s="279"/>
      <c r="G53" s="279"/>
      <c r="H53" s="279"/>
      <c r="I53" s="279"/>
      <c r="J53" s="279"/>
      <c r="K53" s="279"/>
      <c r="L53" s="279"/>
      <c r="M53" s="279"/>
      <c r="N53" s="27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</row>
    <row r="54" spans="1:31" s="204" customFormat="1" ht="36.75" customHeight="1" x14ac:dyDescent="0.2">
      <c r="A54" s="64">
        <v>1</v>
      </c>
      <c r="B54" s="246" t="s">
        <v>77</v>
      </c>
      <c r="C54" s="207"/>
      <c r="D54" s="130"/>
      <c r="E54" s="47"/>
      <c r="F54" s="47" t="s">
        <v>14</v>
      </c>
      <c r="G54" s="65">
        <v>3000</v>
      </c>
      <c r="H54" s="38">
        <v>0</v>
      </c>
      <c r="I54" s="4"/>
      <c r="J54" s="13">
        <f t="shared" ref="J54" si="36">H54*(1+I54)</f>
        <v>0</v>
      </c>
      <c r="K54" s="32">
        <f t="shared" ref="K54" si="37">G54*H54</f>
        <v>0</v>
      </c>
      <c r="L54" s="32">
        <f t="shared" ref="L54" si="38">K54*(1+I54)</f>
        <v>0</v>
      </c>
      <c r="M54" s="63"/>
      <c r="N54" s="45"/>
    </row>
    <row r="55" spans="1:31" s="204" customFormat="1" x14ac:dyDescent="0.2">
      <c r="A55" s="281"/>
      <c r="B55" s="282"/>
      <c r="C55" s="282"/>
      <c r="D55" s="282"/>
      <c r="E55" s="282"/>
      <c r="F55" s="282"/>
      <c r="G55" s="282"/>
      <c r="H55" s="282"/>
      <c r="I55" s="282"/>
      <c r="J55" s="282"/>
      <c r="K55" s="282"/>
      <c r="L55" s="282"/>
      <c r="M55" s="283"/>
      <c r="N55" s="45"/>
    </row>
    <row r="56" spans="1:31" s="8" customFormat="1" ht="20.100000000000001" customHeight="1" x14ac:dyDescent="0.2">
      <c r="A56" s="294" t="s">
        <v>75</v>
      </c>
      <c r="B56" s="294"/>
      <c r="C56" s="279"/>
      <c r="D56" s="279"/>
      <c r="E56" s="279"/>
      <c r="F56" s="279"/>
      <c r="G56" s="279"/>
      <c r="H56" s="279"/>
      <c r="I56" s="279"/>
      <c r="J56" s="279"/>
      <c r="K56" s="279"/>
      <c r="L56" s="279"/>
      <c r="M56" s="279"/>
      <c r="N56" s="27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</row>
    <row r="57" spans="1:31" s="204" customFormat="1" ht="69.75" customHeight="1" x14ac:dyDescent="0.2">
      <c r="A57" s="46">
        <v>1</v>
      </c>
      <c r="B57" s="245" t="s">
        <v>183</v>
      </c>
      <c r="C57" s="66" t="s">
        <v>94</v>
      </c>
      <c r="D57" s="67"/>
      <c r="E57" s="67"/>
      <c r="F57" s="46" t="s">
        <v>9</v>
      </c>
      <c r="G57" s="50">
        <v>300</v>
      </c>
      <c r="H57" s="32">
        <v>0</v>
      </c>
      <c r="I57" s="4"/>
      <c r="J57" s="13">
        <f t="shared" ref="J57" si="39">H57*(1+I57)</f>
        <v>0</v>
      </c>
      <c r="K57" s="32">
        <f t="shared" ref="K57" si="40">G57*H57</f>
        <v>0</v>
      </c>
      <c r="L57" s="32">
        <f t="shared" ref="L57" si="41">K57*(1+I57)</f>
        <v>0</v>
      </c>
      <c r="M57" s="63"/>
      <c r="N57" s="45"/>
    </row>
    <row r="58" spans="1:31" s="204" customFormat="1" x14ac:dyDescent="0.2">
      <c r="A58" s="281"/>
      <c r="B58" s="282"/>
      <c r="C58" s="282"/>
      <c r="D58" s="282"/>
      <c r="E58" s="282"/>
      <c r="F58" s="282"/>
      <c r="G58" s="282"/>
      <c r="H58" s="282"/>
      <c r="I58" s="282"/>
      <c r="J58" s="282"/>
      <c r="K58" s="282"/>
      <c r="L58" s="282"/>
      <c r="M58" s="283"/>
      <c r="N58" s="45"/>
    </row>
    <row r="59" spans="1:31" s="8" customFormat="1" ht="20.100000000000001" customHeight="1" x14ac:dyDescent="0.2">
      <c r="A59" s="294" t="s">
        <v>136</v>
      </c>
      <c r="B59" s="294"/>
      <c r="C59" s="279"/>
      <c r="D59" s="279"/>
      <c r="E59" s="279"/>
      <c r="F59" s="279"/>
      <c r="G59" s="279"/>
      <c r="H59" s="279"/>
      <c r="I59" s="279"/>
      <c r="J59" s="279"/>
      <c r="K59" s="279"/>
      <c r="L59" s="279"/>
      <c r="M59" s="279"/>
      <c r="N59" s="27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</row>
    <row r="60" spans="1:31" s="204" customFormat="1" ht="33.75" customHeight="1" x14ac:dyDescent="0.2">
      <c r="A60" s="46">
        <v>1</v>
      </c>
      <c r="B60" s="245" t="s">
        <v>202</v>
      </c>
      <c r="C60" s="130"/>
      <c r="D60" s="208"/>
      <c r="E60" s="47"/>
      <c r="F60" s="47" t="s">
        <v>14</v>
      </c>
      <c r="G60" s="65">
        <v>6300</v>
      </c>
      <c r="H60" s="38">
        <v>0</v>
      </c>
      <c r="I60" s="4"/>
      <c r="J60" s="13">
        <f t="shared" ref="J60:J65" si="42">H60*(1+I60)</f>
        <v>0</v>
      </c>
      <c r="K60" s="32">
        <f t="shared" ref="K60:K65" si="43">G60*H60</f>
        <v>0</v>
      </c>
      <c r="L60" s="32">
        <f t="shared" ref="L60:L65" si="44">K60*(1+I60)</f>
        <v>0</v>
      </c>
      <c r="M60" s="56"/>
      <c r="N60" s="45"/>
    </row>
    <row r="61" spans="1:31" s="204" customFormat="1" ht="33.75" customHeight="1" x14ac:dyDescent="0.2">
      <c r="A61" s="46">
        <v>2</v>
      </c>
      <c r="B61" s="245" t="s">
        <v>201</v>
      </c>
      <c r="C61" s="130"/>
      <c r="D61" s="208"/>
      <c r="E61" s="47"/>
      <c r="F61" s="47" t="s">
        <v>14</v>
      </c>
      <c r="G61" s="65">
        <v>1000</v>
      </c>
      <c r="H61" s="38">
        <v>0</v>
      </c>
      <c r="I61" s="4"/>
      <c r="J61" s="13">
        <f t="shared" si="42"/>
        <v>0</v>
      </c>
      <c r="K61" s="32">
        <f t="shared" si="43"/>
        <v>0</v>
      </c>
      <c r="L61" s="32">
        <f t="shared" si="44"/>
        <v>0</v>
      </c>
      <c r="M61" s="56"/>
      <c r="N61" s="45"/>
    </row>
    <row r="62" spans="1:31" s="204" customFormat="1" ht="46.5" customHeight="1" x14ac:dyDescent="0.2">
      <c r="A62" s="46">
        <v>3</v>
      </c>
      <c r="B62" s="245" t="s">
        <v>203</v>
      </c>
      <c r="C62" s="130"/>
      <c r="D62" s="208"/>
      <c r="E62" s="47"/>
      <c r="F62" s="47" t="s">
        <v>14</v>
      </c>
      <c r="G62" s="65">
        <v>3000</v>
      </c>
      <c r="H62" s="38">
        <v>0</v>
      </c>
      <c r="I62" s="4"/>
      <c r="J62" s="13">
        <f t="shared" si="42"/>
        <v>0</v>
      </c>
      <c r="K62" s="32">
        <f t="shared" si="43"/>
        <v>0</v>
      </c>
      <c r="L62" s="32">
        <f t="shared" si="44"/>
        <v>0</v>
      </c>
      <c r="M62" s="56"/>
      <c r="N62" s="45"/>
    </row>
    <row r="63" spans="1:31" s="204" customFormat="1" ht="46.5" customHeight="1" x14ac:dyDescent="0.2">
      <c r="A63" s="46">
        <v>4</v>
      </c>
      <c r="B63" s="245" t="s">
        <v>204</v>
      </c>
      <c r="C63" s="130"/>
      <c r="D63" s="208"/>
      <c r="E63" s="47"/>
      <c r="F63" s="47" t="s">
        <v>14</v>
      </c>
      <c r="G63" s="65">
        <v>500</v>
      </c>
      <c r="H63" s="38">
        <v>0</v>
      </c>
      <c r="I63" s="4"/>
      <c r="J63" s="13">
        <f t="shared" si="42"/>
        <v>0</v>
      </c>
      <c r="K63" s="32">
        <f t="shared" si="43"/>
        <v>0</v>
      </c>
      <c r="L63" s="32">
        <f t="shared" si="44"/>
        <v>0</v>
      </c>
      <c r="M63" s="56"/>
      <c r="N63" s="45"/>
    </row>
    <row r="64" spans="1:31" s="204" customFormat="1" ht="38.25" customHeight="1" x14ac:dyDescent="0.2">
      <c r="A64" s="46">
        <v>5</v>
      </c>
      <c r="B64" s="245" t="s">
        <v>205</v>
      </c>
      <c r="C64" s="130"/>
      <c r="D64" s="208"/>
      <c r="E64" s="47"/>
      <c r="F64" s="47" t="s">
        <v>14</v>
      </c>
      <c r="G64" s="65">
        <v>150</v>
      </c>
      <c r="H64" s="38">
        <v>0</v>
      </c>
      <c r="I64" s="4"/>
      <c r="J64" s="13">
        <f t="shared" si="42"/>
        <v>0</v>
      </c>
      <c r="K64" s="32">
        <f t="shared" si="43"/>
        <v>0</v>
      </c>
      <c r="L64" s="32">
        <f t="shared" si="44"/>
        <v>0</v>
      </c>
      <c r="M64" s="56"/>
      <c r="N64" s="45"/>
    </row>
    <row r="65" spans="1:31" s="204" customFormat="1" ht="38.25" customHeight="1" x14ac:dyDescent="0.2">
      <c r="A65" s="46">
        <v>6</v>
      </c>
      <c r="B65" s="245" t="s">
        <v>206</v>
      </c>
      <c r="C65" s="130"/>
      <c r="D65" s="208"/>
      <c r="E65" s="47"/>
      <c r="F65" s="47" t="s">
        <v>14</v>
      </c>
      <c r="G65" s="65">
        <v>400</v>
      </c>
      <c r="H65" s="38">
        <v>0</v>
      </c>
      <c r="I65" s="4"/>
      <c r="J65" s="13">
        <f t="shared" si="42"/>
        <v>0</v>
      </c>
      <c r="K65" s="32">
        <f t="shared" si="43"/>
        <v>0</v>
      </c>
      <c r="L65" s="32">
        <f t="shared" si="44"/>
        <v>0</v>
      </c>
      <c r="M65" s="56"/>
      <c r="N65" s="45"/>
    </row>
    <row r="66" spans="1:31" s="204" customFormat="1" ht="38.25" customHeight="1" x14ac:dyDescent="0.2">
      <c r="A66" s="46">
        <v>7</v>
      </c>
      <c r="B66" s="245" t="s">
        <v>207</v>
      </c>
      <c r="C66" s="130"/>
      <c r="D66" s="208"/>
      <c r="E66" s="47"/>
      <c r="F66" s="47" t="s">
        <v>14</v>
      </c>
      <c r="G66" s="65">
        <v>20</v>
      </c>
      <c r="H66" s="38">
        <v>0</v>
      </c>
      <c r="I66" s="4"/>
      <c r="J66" s="13">
        <f t="shared" ref="J66:J68" si="45">H66*(1+I66)</f>
        <v>0</v>
      </c>
      <c r="K66" s="32">
        <f t="shared" ref="K66:K68" si="46">G66*H66</f>
        <v>0</v>
      </c>
      <c r="L66" s="32">
        <f t="shared" ref="L66:L68" si="47">K66*(1+I66)</f>
        <v>0</v>
      </c>
      <c r="M66" s="56"/>
      <c r="N66" s="45"/>
    </row>
    <row r="67" spans="1:31" s="204" customFormat="1" ht="38.25" customHeight="1" x14ac:dyDescent="0.2">
      <c r="A67" s="46">
        <v>8</v>
      </c>
      <c r="B67" s="245" t="s">
        <v>208</v>
      </c>
      <c r="C67" s="130"/>
      <c r="D67" s="208"/>
      <c r="E67" s="47"/>
      <c r="F67" s="47" t="s">
        <v>14</v>
      </c>
      <c r="G67" s="65">
        <v>20</v>
      </c>
      <c r="H67" s="38">
        <v>0</v>
      </c>
      <c r="I67" s="4"/>
      <c r="J67" s="13">
        <f t="shared" si="45"/>
        <v>0</v>
      </c>
      <c r="K67" s="32">
        <f t="shared" si="46"/>
        <v>0</v>
      </c>
      <c r="L67" s="32">
        <f t="shared" si="47"/>
        <v>0</v>
      </c>
      <c r="M67" s="56"/>
      <c r="N67" s="45"/>
    </row>
    <row r="68" spans="1:31" s="204" customFormat="1" ht="38.25" customHeight="1" x14ac:dyDescent="0.2">
      <c r="A68" s="46">
        <v>9</v>
      </c>
      <c r="B68" s="245" t="s">
        <v>209</v>
      </c>
      <c r="C68" s="130"/>
      <c r="D68" s="208"/>
      <c r="E68" s="47"/>
      <c r="F68" s="47" t="s">
        <v>29</v>
      </c>
      <c r="G68" s="65">
        <v>1</v>
      </c>
      <c r="H68" s="38">
        <v>0</v>
      </c>
      <c r="I68" s="4"/>
      <c r="J68" s="13">
        <f t="shared" si="45"/>
        <v>0</v>
      </c>
      <c r="K68" s="32">
        <f t="shared" si="46"/>
        <v>0</v>
      </c>
      <c r="L68" s="32">
        <f t="shared" si="47"/>
        <v>0</v>
      </c>
      <c r="M68" s="56"/>
      <c r="N68" s="45"/>
    </row>
    <row r="69" spans="1:31" s="204" customFormat="1" ht="30" customHeight="1" x14ac:dyDescent="0.2">
      <c r="A69" s="68"/>
      <c r="B69" s="69"/>
      <c r="C69" s="209"/>
      <c r="D69" s="210"/>
      <c r="E69" s="70"/>
      <c r="F69" s="70"/>
      <c r="G69" s="71"/>
      <c r="H69" s="319" t="s">
        <v>249</v>
      </c>
      <c r="I69" s="319"/>
      <c r="J69" s="320"/>
      <c r="K69" s="21">
        <f>SUM(K60:K68)</f>
        <v>0</v>
      </c>
      <c r="L69" s="21">
        <f>SUM(L60:L68)</f>
        <v>0</v>
      </c>
      <c r="M69" s="72"/>
      <c r="N69" s="45"/>
    </row>
    <row r="70" spans="1:31" s="204" customFormat="1" x14ac:dyDescent="0.2">
      <c r="A70" s="281"/>
      <c r="B70" s="282"/>
      <c r="C70" s="282"/>
      <c r="D70" s="282"/>
      <c r="E70" s="282"/>
      <c r="F70" s="282"/>
      <c r="G70" s="282"/>
      <c r="H70" s="282"/>
      <c r="I70" s="282"/>
      <c r="J70" s="282"/>
      <c r="K70" s="282"/>
      <c r="L70" s="282"/>
      <c r="M70" s="283"/>
      <c r="N70" s="45"/>
    </row>
    <row r="71" spans="1:31" s="8" customFormat="1" ht="20.100000000000001" customHeight="1" x14ac:dyDescent="0.2">
      <c r="A71" s="299" t="s">
        <v>241</v>
      </c>
      <c r="B71" s="299"/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27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</row>
    <row r="72" spans="1:31" s="204" customFormat="1" ht="38.25" customHeight="1" x14ac:dyDescent="0.2">
      <c r="A72" s="73">
        <v>1</v>
      </c>
      <c r="B72" s="245" t="s">
        <v>236</v>
      </c>
      <c r="C72" s="66" t="s">
        <v>235</v>
      </c>
      <c r="D72" s="130"/>
      <c r="E72" s="74"/>
      <c r="F72" s="75" t="s">
        <v>11</v>
      </c>
      <c r="G72" s="73">
        <v>12</v>
      </c>
      <c r="H72" s="15">
        <v>0</v>
      </c>
      <c r="I72" s="4"/>
      <c r="J72" s="13">
        <f t="shared" ref="J72" si="48">H72*(1+I72)</f>
        <v>0</v>
      </c>
      <c r="K72" s="32">
        <f t="shared" ref="K72" si="49">G72*H72</f>
        <v>0</v>
      </c>
      <c r="L72" s="32">
        <f t="shared" ref="L72" si="50">K72*(1+I72)</f>
        <v>0</v>
      </c>
      <c r="M72" s="97"/>
      <c r="N72" s="45"/>
    </row>
    <row r="73" spans="1:31" s="204" customFormat="1" x14ac:dyDescent="0.2">
      <c r="A73" s="281"/>
      <c r="B73" s="282"/>
      <c r="C73" s="282"/>
      <c r="D73" s="282"/>
      <c r="E73" s="282"/>
      <c r="F73" s="282"/>
      <c r="G73" s="282"/>
      <c r="H73" s="282"/>
      <c r="I73" s="282"/>
      <c r="J73" s="282"/>
      <c r="K73" s="282"/>
      <c r="L73" s="282"/>
      <c r="M73" s="283"/>
      <c r="N73" s="45"/>
    </row>
    <row r="74" spans="1:31" s="8" customFormat="1" ht="20.100000000000001" customHeight="1" x14ac:dyDescent="0.2">
      <c r="A74" s="294" t="s">
        <v>39</v>
      </c>
      <c r="B74" s="294"/>
      <c r="C74" s="279"/>
      <c r="D74" s="279"/>
      <c r="E74" s="279"/>
      <c r="F74" s="279"/>
      <c r="G74" s="279"/>
      <c r="H74" s="279"/>
      <c r="I74" s="279"/>
      <c r="J74" s="279"/>
      <c r="K74" s="279"/>
      <c r="L74" s="279"/>
      <c r="M74" s="279"/>
      <c r="N74" s="27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</row>
    <row r="75" spans="1:31" s="204" customFormat="1" ht="89.25" x14ac:dyDescent="0.2">
      <c r="A75" s="66">
        <v>1</v>
      </c>
      <c r="B75" s="245" t="s">
        <v>274</v>
      </c>
      <c r="C75" s="211"/>
      <c r="D75" s="66"/>
      <c r="E75" s="50"/>
      <c r="F75" s="66" t="s">
        <v>14</v>
      </c>
      <c r="G75" s="65">
        <v>550</v>
      </c>
      <c r="H75" s="33">
        <v>0</v>
      </c>
      <c r="I75" s="4"/>
      <c r="J75" s="13">
        <f t="shared" ref="J75" si="51">H75*(1+I75)</f>
        <v>0</v>
      </c>
      <c r="K75" s="32">
        <f t="shared" ref="K75" si="52">G75*H75</f>
        <v>0</v>
      </c>
      <c r="L75" s="32">
        <f t="shared" ref="L75" si="53">K75*(1+I75)</f>
        <v>0</v>
      </c>
      <c r="M75" s="63"/>
      <c r="N75" s="45"/>
    </row>
    <row r="76" spans="1:31" s="204" customFormat="1" x14ac:dyDescent="0.2">
      <c r="A76" s="281"/>
      <c r="B76" s="282"/>
      <c r="C76" s="282"/>
      <c r="D76" s="282"/>
      <c r="E76" s="282"/>
      <c r="F76" s="282"/>
      <c r="G76" s="282"/>
      <c r="H76" s="282"/>
      <c r="I76" s="282"/>
      <c r="J76" s="282"/>
      <c r="K76" s="282"/>
      <c r="L76" s="282"/>
      <c r="M76" s="283"/>
      <c r="N76" s="45"/>
    </row>
    <row r="77" spans="1:31" s="8" customFormat="1" ht="20.100000000000001" customHeight="1" x14ac:dyDescent="0.2">
      <c r="A77" s="294" t="s">
        <v>41</v>
      </c>
      <c r="B77" s="294"/>
      <c r="C77" s="279"/>
      <c r="D77" s="279"/>
      <c r="E77" s="279"/>
      <c r="F77" s="279"/>
      <c r="G77" s="279"/>
      <c r="H77" s="279"/>
      <c r="I77" s="279"/>
      <c r="J77" s="279"/>
      <c r="K77" s="279"/>
      <c r="L77" s="279"/>
      <c r="M77" s="279"/>
      <c r="N77" s="27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</row>
    <row r="78" spans="1:31" s="204" customFormat="1" ht="41.25" customHeight="1" x14ac:dyDescent="0.2">
      <c r="A78" s="59">
        <v>1</v>
      </c>
      <c r="B78" s="245" t="s">
        <v>135</v>
      </c>
      <c r="C78" s="76"/>
      <c r="D78" s="59"/>
      <c r="E78" s="59"/>
      <c r="F78" s="59" t="s">
        <v>14</v>
      </c>
      <c r="G78" s="60">
        <v>400</v>
      </c>
      <c r="H78" s="14">
        <v>0</v>
      </c>
      <c r="I78" s="4"/>
      <c r="J78" s="13">
        <f t="shared" ref="J78" si="54">H78*(1+I78)</f>
        <v>0</v>
      </c>
      <c r="K78" s="32">
        <f t="shared" ref="K78" si="55">G78*H78</f>
        <v>0</v>
      </c>
      <c r="L78" s="32">
        <f t="shared" ref="L78" si="56">K78*(1+I78)</f>
        <v>0</v>
      </c>
      <c r="M78" s="63"/>
      <c r="N78" s="45"/>
    </row>
    <row r="79" spans="1:31" s="204" customFormat="1" x14ac:dyDescent="0.2">
      <c r="A79" s="281"/>
      <c r="B79" s="282"/>
      <c r="C79" s="282"/>
      <c r="D79" s="282"/>
      <c r="E79" s="282"/>
      <c r="F79" s="282"/>
      <c r="G79" s="282"/>
      <c r="H79" s="282"/>
      <c r="I79" s="282"/>
      <c r="J79" s="282"/>
      <c r="K79" s="282"/>
      <c r="L79" s="282"/>
      <c r="M79" s="283"/>
      <c r="N79" s="45"/>
    </row>
    <row r="80" spans="1:31" s="8" customFormat="1" ht="20.100000000000001" customHeight="1" x14ac:dyDescent="0.2">
      <c r="A80" s="294" t="s">
        <v>42</v>
      </c>
      <c r="B80" s="294"/>
      <c r="C80" s="279"/>
      <c r="D80" s="279"/>
      <c r="E80" s="279"/>
      <c r="F80" s="279"/>
      <c r="G80" s="279"/>
      <c r="H80" s="279"/>
      <c r="I80" s="279"/>
      <c r="J80" s="279"/>
      <c r="K80" s="279"/>
      <c r="L80" s="279"/>
      <c r="M80" s="279"/>
      <c r="N80" s="27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</row>
    <row r="81" spans="1:78" s="1" customFormat="1" ht="56.25" customHeight="1" x14ac:dyDescent="0.2">
      <c r="A81" s="59">
        <v>1</v>
      </c>
      <c r="B81" s="245" t="s">
        <v>210</v>
      </c>
      <c r="C81" s="66"/>
      <c r="D81" s="77"/>
      <c r="E81" s="77"/>
      <c r="F81" s="46" t="s">
        <v>9</v>
      </c>
      <c r="G81" s="77">
        <v>500</v>
      </c>
      <c r="H81" s="16">
        <v>0</v>
      </c>
      <c r="I81" s="4"/>
      <c r="J81" s="13">
        <f t="shared" ref="J81" si="57">H81*(1+I81)</f>
        <v>0</v>
      </c>
      <c r="K81" s="32">
        <f t="shared" ref="K81" si="58">G81*H81</f>
        <v>0</v>
      </c>
      <c r="L81" s="32">
        <f t="shared" ref="L81" si="59">K81*(1+I81)</f>
        <v>0</v>
      </c>
      <c r="M81" s="63"/>
      <c r="N81" s="27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</row>
    <row r="82" spans="1:78" s="204" customFormat="1" x14ac:dyDescent="0.2">
      <c r="A82" s="281"/>
      <c r="B82" s="282"/>
      <c r="C82" s="282"/>
      <c r="D82" s="282"/>
      <c r="E82" s="282"/>
      <c r="F82" s="282"/>
      <c r="G82" s="282"/>
      <c r="H82" s="282"/>
      <c r="I82" s="282"/>
      <c r="J82" s="282"/>
      <c r="K82" s="282"/>
      <c r="L82" s="282"/>
      <c r="M82" s="283"/>
      <c r="N82" s="45"/>
    </row>
    <row r="83" spans="1:78" s="1" customFormat="1" ht="20.100000000000001" customHeight="1" x14ac:dyDescent="0.2">
      <c r="A83" s="294" t="s">
        <v>154</v>
      </c>
      <c r="B83" s="294"/>
      <c r="C83" s="279"/>
      <c r="D83" s="279"/>
      <c r="E83" s="279"/>
      <c r="F83" s="279"/>
      <c r="G83" s="279"/>
      <c r="H83" s="279"/>
      <c r="I83" s="279"/>
      <c r="J83" s="279"/>
      <c r="K83" s="279"/>
      <c r="L83" s="279"/>
      <c r="M83" s="279"/>
      <c r="N83" s="27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</row>
    <row r="84" spans="1:78" s="22" customFormat="1" ht="41.25" customHeight="1" x14ac:dyDescent="0.2">
      <c r="A84" s="78">
        <v>1</v>
      </c>
      <c r="B84" s="245" t="s">
        <v>113</v>
      </c>
      <c r="C84" s="79"/>
      <c r="D84" s="66"/>
      <c r="E84" s="80"/>
      <c r="F84" s="78" t="s">
        <v>14</v>
      </c>
      <c r="G84" s="50">
        <v>60</v>
      </c>
      <c r="H84" s="32">
        <v>0</v>
      </c>
      <c r="I84" s="4"/>
      <c r="J84" s="13">
        <f t="shared" ref="J84:J86" si="60">H84*(1+I84)</f>
        <v>0</v>
      </c>
      <c r="K84" s="32">
        <f t="shared" ref="K84:K86" si="61">G84*H84</f>
        <v>0</v>
      </c>
      <c r="L84" s="32">
        <f t="shared" ref="L84:L86" si="62">K84*(1+I84)</f>
        <v>0</v>
      </c>
      <c r="M84" s="47"/>
      <c r="N84" s="27"/>
    </row>
    <row r="85" spans="1:78" s="212" customFormat="1" ht="33.75" customHeight="1" x14ac:dyDescent="0.2">
      <c r="A85" s="78">
        <v>2</v>
      </c>
      <c r="B85" s="245" t="s">
        <v>81</v>
      </c>
      <c r="C85" s="81"/>
      <c r="D85" s="82"/>
      <c r="E85" s="80"/>
      <c r="F85" s="78" t="s">
        <v>14</v>
      </c>
      <c r="G85" s="47">
        <v>20</v>
      </c>
      <c r="H85" s="33">
        <v>0</v>
      </c>
      <c r="I85" s="4"/>
      <c r="J85" s="13">
        <f t="shared" si="60"/>
        <v>0</v>
      </c>
      <c r="K85" s="32">
        <f t="shared" si="61"/>
        <v>0</v>
      </c>
      <c r="L85" s="32">
        <f t="shared" si="62"/>
        <v>0</v>
      </c>
      <c r="M85" s="47"/>
      <c r="N85" s="27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</row>
    <row r="86" spans="1:78" s="1" customFormat="1" ht="35.25" customHeight="1" x14ac:dyDescent="0.2">
      <c r="A86" s="78">
        <v>3</v>
      </c>
      <c r="B86" s="245" t="s">
        <v>40</v>
      </c>
      <c r="C86" s="81"/>
      <c r="D86" s="82"/>
      <c r="E86" s="80"/>
      <c r="F86" s="78" t="s">
        <v>9</v>
      </c>
      <c r="G86" s="47">
        <v>400</v>
      </c>
      <c r="H86" s="33">
        <v>0</v>
      </c>
      <c r="I86" s="4"/>
      <c r="J86" s="13">
        <f t="shared" si="60"/>
        <v>0</v>
      </c>
      <c r="K86" s="32">
        <f t="shared" si="61"/>
        <v>0</v>
      </c>
      <c r="L86" s="32">
        <f t="shared" si="62"/>
        <v>0</v>
      </c>
      <c r="M86" s="47"/>
      <c r="N86" s="27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</row>
    <row r="87" spans="1:78" s="1" customFormat="1" ht="30" customHeight="1" x14ac:dyDescent="0.2">
      <c r="A87" s="83"/>
      <c r="B87" s="84"/>
      <c r="C87" s="85"/>
      <c r="D87" s="86"/>
      <c r="E87" s="87"/>
      <c r="F87" s="83"/>
      <c r="G87" s="53"/>
      <c r="H87" s="315" t="s">
        <v>249</v>
      </c>
      <c r="I87" s="315"/>
      <c r="J87" s="316"/>
      <c r="K87" s="21">
        <f>SUM(K84:K86)</f>
        <v>0</v>
      </c>
      <c r="L87" s="21">
        <f>SUM(L84:L86)</f>
        <v>0</v>
      </c>
      <c r="M87" s="53"/>
      <c r="N87" s="27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</row>
    <row r="88" spans="1:78" s="1" customFormat="1" ht="20.100000000000001" customHeight="1" x14ac:dyDescent="0.2">
      <c r="A88" s="295" t="s">
        <v>242</v>
      </c>
      <c r="B88" s="295"/>
      <c r="C88" s="296"/>
      <c r="D88" s="296"/>
      <c r="E88" s="296"/>
      <c r="F88" s="296"/>
      <c r="G88" s="296"/>
      <c r="H88" s="296"/>
      <c r="I88" s="296"/>
      <c r="J88" s="296"/>
      <c r="K88" s="296"/>
      <c r="L88" s="296"/>
      <c r="M88" s="296"/>
      <c r="N88" s="27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</row>
    <row r="89" spans="1:78" s="1" customFormat="1" ht="84" customHeight="1" x14ac:dyDescent="0.2">
      <c r="A89" s="78">
        <v>1</v>
      </c>
      <c r="B89" s="245" t="s">
        <v>117</v>
      </c>
      <c r="C89" s="81"/>
      <c r="D89" s="82"/>
      <c r="E89" s="80"/>
      <c r="F89" s="78" t="s">
        <v>14</v>
      </c>
      <c r="G89" s="47">
        <v>60</v>
      </c>
      <c r="H89" s="33">
        <v>0</v>
      </c>
      <c r="I89" s="4"/>
      <c r="J89" s="13">
        <f t="shared" ref="J89:J92" si="63">H89*(1+I89)</f>
        <v>0</v>
      </c>
      <c r="K89" s="32">
        <f t="shared" ref="K89:K92" si="64">G89*H89</f>
        <v>0</v>
      </c>
      <c r="L89" s="32">
        <f t="shared" ref="L89:L92" si="65">K89*(1+I89)</f>
        <v>0</v>
      </c>
      <c r="M89" s="47"/>
      <c r="N89" s="27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</row>
    <row r="90" spans="1:78" s="1" customFormat="1" ht="86.25" customHeight="1" x14ac:dyDescent="0.2">
      <c r="A90" s="78">
        <v>2</v>
      </c>
      <c r="B90" s="245" t="s">
        <v>118</v>
      </c>
      <c r="C90" s="81"/>
      <c r="D90" s="82"/>
      <c r="E90" s="80"/>
      <c r="F90" s="78" t="s">
        <v>14</v>
      </c>
      <c r="G90" s="47">
        <v>48</v>
      </c>
      <c r="H90" s="33">
        <v>0</v>
      </c>
      <c r="I90" s="4"/>
      <c r="J90" s="13">
        <f t="shared" si="63"/>
        <v>0</v>
      </c>
      <c r="K90" s="32">
        <f t="shared" si="64"/>
        <v>0</v>
      </c>
      <c r="L90" s="32">
        <f t="shared" si="65"/>
        <v>0</v>
      </c>
      <c r="M90" s="47"/>
      <c r="N90" s="27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</row>
    <row r="91" spans="1:78" s="1" customFormat="1" ht="76.5" x14ac:dyDescent="0.2">
      <c r="A91" s="78">
        <v>3</v>
      </c>
      <c r="B91" s="245" t="s">
        <v>97</v>
      </c>
      <c r="C91" s="79"/>
      <c r="D91" s="66"/>
      <c r="E91" s="80"/>
      <c r="F91" s="78" t="s">
        <v>14</v>
      </c>
      <c r="G91" s="47">
        <v>136</v>
      </c>
      <c r="H91" s="33">
        <v>0</v>
      </c>
      <c r="I91" s="4"/>
      <c r="J91" s="13">
        <f t="shared" si="63"/>
        <v>0</v>
      </c>
      <c r="K91" s="32">
        <f t="shared" si="64"/>
        <v>0</v>
      </c>
      <c r="L91" s="32">
        <f t="shared" si="65"/>
        <v>0</v>
      </c>
      <c r="M91" s="47"/>
      <c r="N91" s="27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</row>
    <row r="92" spans="1:78" s="22" customFormat="1" ht="28.5" customHeight="1" x14ac:dyDescent="0.2">
      <c r="A92" s="78">
        <v>4</v>
      </c>
      <c r="B92" s="245" t="s">
        <v>119</v>
      </c>
      <c r="C92" s="79"/>
      <c r="D92" s="66"/>
      <c r="E92" s="80"/>
      <c r="F92" s="78" t="s">
        <v>14</v>
      </c>
      <c r="G92" s="47">
        <v>120</v>
      </c>
      <c r="H92" s="33">
        <v>0</v>
      </c>
      <c r="I92" s="4"/>
      <c r="J92" s="13">
        <f t="shared" si="63"/>
        <v>0</v>
      </c>
      <c r="K92" s="32">
        <f t="shared" si="64"/>
        <v>0</v>
      </c>
      <c r="L92" s="32">
        <f t="shared" si="65"/>
        <v>0</v>
      </c>
      <c r="M92" s="47"/>
      <c r="N92" s="27"/>
    </row>
    <row r="93" spans="1:78" s="130" customFormat="1" ht="27.75" customHeight="1" x14ac:dyDescent="0.2">
      <c r="A93" s="78">
        <v>5</v>
      </c>
      <c r="B93" s="245" t="s">
        <v>96</v>
      </c>
      <c r="C93" s="79"/>
      <c r="D93" s="66"/>
      <c r="E93" s="80"/>
      <c r="F93" s="78" t="s">
        <v>14</v>
      </c>
      <c r="G93" s="47">
        <v>20</v>
      </c>
      <c r="H93" s="33">
        <v>0</v>
      </c>
      <c r="I93" s="4"/>
      <c r="J93" s="13">
        <f t="shared" ref="J93:J95" si="66">H93*(1+I93)</f>
        <v>0</v>
      </c>
      <c r="K93" s="32">
        <f t="shared" ref="K93:K95" si="67">G93*H93</f>
        <v>0</v>
      </c>
      <c r="L93" s="32">
        <f t="shared" ref="L93:L95" si="68">K93*(1+I93)</f>
        <v>0</v>
      </c>
      <c r="M93" s="47"/>
      <c r="N93" s="27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</row>
    <row r="94" spans="1:78" s="8" customFormat="1" ht="29.25" customHeight="1" x14ac:dyDescent="0.2">
      <c r="A94" s="78">
        <v>6</v>
      </c>
      <c r="B94" s="247" t="s">
        <v>150</v>
      </c>
      <c r="C94" s="171"/>
      <c r="D94" s="150"/>
      <c r="E94" s="151"/>
      <c r="F94" s="149" t="s">
        <v>14</v>
      </c>
      <c r="G94" s="88">
        <v>40</v>
      </c>
      <c r="H94" s="30">
        <v>0</v>
      </c>
      <c r="I94" s="10"/>
      <c r="J94" s="13">
        <f t="shared" si="66"/>
        <v>0</v>
      </c>
      <c r="K94" s="32">
        <f t="shared" si="67"/>
        <v>0</v>
      </c>
      <c r="L94" s="32">
        <f t="shared" si="68"/>
        <v>0</v>
      </c>
      <c r="M94" s="88"/>
      <c r="N94" s="27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</row>
    <row r="95" spans="1:78" s="22" customFormat="1" ht="40.5" customHeight="1" x14ac:dyDescent="0.2">
      <c r="A95" s="78">
        <v>7</v>
      </c>
      <c r="B95" s="245" t="s">
        <v>151</v>
      </c>
      <c r="C95" s="79"/>
      <c r="D95" s="66"/>
      <c r="E95" s="80"/>
      <c r="F95" s="78" t="s">
        <v>14</v>
      </c>
      <c r="G95" s="47">
        <v>40</v>
      </c>
      <c r="H95" s="36">
        <v>0</v>
      </c>
      <c r="I95" s="6"/>
      <c r="J95" s="13">
        <f t="shared" si="66"/>
        <v>0</v>
      </c>
      <c r="K95" s="32">
        <f t="shared" si="67"/>
        <v>0</v>
      </c>
      <c r="L95" s="32">
        <f t="shared" si="68"/>
        <v>0</v>
      </c>
      <c r="M95" s="47"/>
      <c r="N95" s="27"/>
    </row>
    <row r="96" spans="1:78" s="22" customFormat="1" ht="30" customHeight="1" x14ac:dyDescent="0.2">
      <c r="A96" s="83"/>
      <c r="B96" s="84"/>
      <c r="C96" s="101"/>
      <c r="D96" s="91"/>
      <c r="E96" s="87"/>
      <c r="F96" s="83"/>
      <c r="G96" s="53"/>
      <c r="H96" s="305" t="s">
        <v>249</v>
      </c>
      <c r="I96" s="305"/>
      <c r="J96" s="306"/>
      <c r="K96" s="21">
        <f>SUM(K89:K95)</f>
        <v>0</v>
      </c>
      <c r="L96" s="21">
        <f>SUM(L89:L95)</f>
        <v>0</v>
      </c>
      <c r="M96" s="53"/>
      <c r="N96" s="27"/>
    </row>
    <row r="97" spans="1:31" s="204" customFormat="1" x14ac:dyDescent="0.2">
      <c r="A97" s="281"/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2"/>
      <c r="M97" s="283"/>
      <c r="N97" s="45"/>
    </row>
    <row r="98" spans="1:31" s="204" customFormat="1" ht="22.5" customHeight="1" x14ac:dyDescent="0.2">
      <c r="A98" s="294" t="s">
        <v>43</v>
      </c>
      <c r="B98" s="294"/>
      <c r="C98" s="279"/>
      <c r="D98" s="279"/>
      <c r="E98" s="279"/>
      <c r="F98" s="279"/>
      <c r="G98" s="279"/>
      <c r="H98" s="279"/>
      <c r="I98" s="279"/>
      <c r="J98" s="279"/>
      <c r="K98" s="279"/>
      <c r="L98" s="279"/>
      <c r="M98" s="279"/>
      <c r="N98" s="45"/>
    </row>
    <row r="99" spans="1:31" s="8" customFormat="1" ht="34.5" customHeight="1" x14ac:dyDescent="0.2">
      <c r="A99" s="46">
        <v>1</v>
      </c>
      <c r="B99" s="245" t="s">
        <v>90</v>
      </c>
      <c r="C99" s="208"/>
      <c r="D99" s="89"/>
      <c r="E99" s="89"/>
      <c r="F99" s="46" t="s">
        <v>11</v>
      </c>
      <c r="G99" s="50">
        <v>120</v>
      </c>
      <c r="H99" s="32">
        <v>0</v>
      </c>
      <c r="I99" s="4"/>
      <c r="J99" s="13">
        <f t="shared" ref="J99:J100" si="69">H99*(1+I99)</f>
        <v>0</v>
      </c>
      <c r="K99" s="32">
        <f t="shared" ref="K99:K100" si="70">G99*H99</f>
        <v>0</v>
      </c>
      <c r="L99" s="32">
        <f t="shared" ref="L99:L100" si="71">K99*(1+I99)</f>
        <v>0</v>
      </c>
      <c r="M99" s="47"/>
      <c r="N99" s="27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</row>
    <row r="100" spans="1:31" s="204" customFormat="1" ht="41.25" customHeight="1" x14ac:dyDescent="0.2">
      <c r="A100" s="46">
        <v>2</v>
      </c>
      <c r="B100" s="245" t="s">
        <v>91</v>
      </c>
      <c r="C100" s="130"/>
      <c r="D100" s="67"/>
      <c r="E100" s="67"/>
      <c r="F100" s="46" t="s">
        <v>11</v>
      </c>
      <c r="G100" s="50">
        <v>100</v>
      </c>
      <c r="H100" s="32">
        <v>0</v>
      </c>
      <c r="I100" s="4"/>
      <c r="J100" s="13">
        <f t="shared" si="69"/>
        <v>0</v>
      </c>
      <c r="K100" s="32">
        <f t="shared" si="70"/>
        <v>0</v>
      </c>
      <c r="L100" s="32">
        <f t="shared" si="71"/>
        <v>0</v>
      </c>
      <c r="M100" s="47"/>
      <c r="N100" s="45"/>
    </row>
    <row r="101" spans="1:31" s="204" customFormat="1" ht="30" customHeight="1" x14ac:dyDescent="0.2">
      <c r="A101" s="51"/>
      <c r="B101" s="84"/>
      <c r="C101" s="213"/>
      <c r="D101" s="90"/>
      <c r="E101" s="90"/>
      <c r="F101" s="51"/>
      <c r="G101" s="54"/>
      <c r="H101" s="303" t="s">
        <v>249</v>
      </c>
      <c r="I101" s="303"/>
      <c r="J101" s="304"/>
      <c r="K101" s="21">
        <f>SUM(K99:K100)</f>
        <v>0</v>
      </c>
      <c r="L101" s="21">
        <f>SUM(L99:L100)</f>
        <v>0</v>
      </c>
      <c r="M101" s="53"/>
      <c r="N101" s="45"/>
    </row>
    <row r="102" spans="1:31" s="204" customFormat="1" x14ac:dyDescent="0.2">
      <c r="A102" s="281"/>
      <c r="B102" s="282"/>
      <c r="C102" s="282"/>
      <c r="D102" s="282"/>
      <c r="E102" s="282"/>
      <c r="F102" s="282"/>
      <c r="G102" s="282"/>
      <c r="H102" s="282"/>
      <c r="I102" s="282"/>
      <c r="J102" s="282"/>
      <c r="K102" s="282"/>
      <c r="L102" s="282"/>
      <c r="M102" s="283"/>
      <c r="N102" s="45"/>
    </row>
    <row r="103" spans="1:31" s="22" customFormat="1" ht="20.100000000000001" customHeight="1" x14ac:dyDescent="0.2">
      <c r="A103" s="294" t="s">
        <v>67</v>
      </c>
      <c r="B103" s="294"/>
      <c r="C103" s="279"/>
      <c r="D103" s="279"/>
      <c r="E103" s="279"/>
      <c r="F103" s="279"/>
      <c r="G103" s="279"/>
      <c r="H103" s="279"/>
      <c r="I103" s="279"/>
      <c r="J103" s="279"/>
      <c r="K103" s="279"/>
      <c r="L103" s="279"/>
      <c r="M103" s="279"/>
      <c r="N103" s="27"/>
    </row>
    <row r="104" spans="1:31" s="204" customFormat="1" ht="26.25" customHeight="1" x14ac:dyDescent="0.2">
      <c r="A104" s="66">
        <v>1</v>
      </c>
      <c r="B104" s="245" t="s">
        <v>92</v>
      </c>
      <c r="C104" s="130"/>
      <c r="D104" s="130"/>
      <c r="E104" s="66"/>
      <c r="F104" s="66" t="s">
        <v>9</v>
      </c>
      <c r="G104" s="66">
        <v>300</v>
      </c>
      <c r="H104" s="39">
        <v>0</v>
      </c>
      <c r="I104" s="4"/>
      <c r="J104" s="13">
        <f t="shared" ref="J104:J105" si="72">H104*(1+I104)</f>
        <v>0</v>
      </c>
      <c r="K104" s="32">
        <f t="shared" ref="K104:K105" si="73">G104*H104</f>
        <v>0</v>
      </c>
      <c r="L104" s="32">
        <f t="shared" ref="L104:L105" si="74">K104*(1+I104)</f>
        <v>0</v>
      </c>
      <c r="M104" s="63"/>
      <c r="N104" s="45"/>
    </row>
    <row r="105" spans="1:31" s="204" customFormat="1" ht="26.25" customHeight="1" x14ac:dyDescent="0.2">
      <c r="A105" s="66">
        <v>2</v>
      </c>
      <c r="B105" s="245" t="s">
        <v>237</v>
      </c>
      <c r="C105" s="130"/>
      <c r="D105" s="130"/>
      <c r="E105" s="66"/>
      <c r="F105" s="66" t="s">
        <v>9</v>
      </c>
      <c r="G105" s="66">
        <v>500</v>
      </c>
      <c r="H105" s="39">
        <v>0</v>
      </c>
      <c r="I105" s="4"/>
      <c r="J105" s="13">
        <f t="shared" si="72"/>
        <v>0</v>
      </c>
      <c r="K105" s="32">
        <f t="shared" si="73"/>
        <v>0</v>
      </c>
      <c r="L105" s="32">
        <f t="shared" si="74"/>
        <v>0</v>
      </c>
      <c r="M105" s="63"/>
      <c r="N105" s="45"/>
    </row>
    <row r="106" spans="1:31" s="204" customFormat="1" ht="30" customHeight="1" x14ac:dyDescent="0.2">
      <c r="A106" s="91"/>
      <c r="B106" s="84"/>
      <c r="C106" s="213"/>
      <c r="D106" s="213"/>
      <c r="E106" s="91"/>
      <c r="F106" s="91"/>
      <c r="G106" s="91"/>
      <c r="H106" s="321" t="s">
        <v>249</v>
      </c>
      <c r="I106" s="321"/>
      <c r="J106" s="322"/>
      <c r="K106" s="21">
        <f>SUM(K104:K105)</f>
        <v>0</v>
      </c>
      <c r="L106" s="21">
        <f>SUM(L104:L105)</f>
        <v>0</v>
      </c>
      <c r="M106" s="53"/>
      <c r="N106" s="45"/>
    </row>
    <row r="107" spans="1:31" s="204" customFormat="1" x14ac:dyDescent="0.2">
      <c r="A107" s="281"/>
      <c r="B107" s="282"/>
      <c r="C107" s="282"/>
      <c r="D107" s="282"/>
      <c r="E107" s="282"/>
      <c r="F107" s="282"/>
      <c r="G107" s="282"/>
      <c r="H107" s="282"/>
      <c r="I107" s="282"/>
      <c r="J107" s="282"/>
      <c r="K107" s="282"/>
      <c r="L107" s="282"/>
      <c r="M107" s="283"/>
      <c r="N107" s="45"/>
    </row>
    <row r="108" spans="1:31" s="22" customFormat="1" ht="20.100000000000001" customHeight="1" x14ac:dyDescent="0.2">
      <c r="A108" s="294" t="s">
        <v>44</v>
      </c>
      <c r="B108" s="294"/>
      <c r="C108" s="279"/>
      <c r="D108" s="279"/>
      <c r="E108" s="279"/>
      <c r="F108" s="279"/>
      <c r="G108" s="279"/>
      <c r="H108" s="279"/>
      <c r="I108" s="279"/>
      <c r="J108" s="279"/>
      <c r="K108" s="279"/>
      <c r="L108" s="279"/>
      <c r="M108" s="279"/>
      <c r="N108" s="27"/>
      <c r="Q108" s="22" t="s">
        <v>277</v>
      </c>
    </row>
    <row r="109" spans="1:31" s="22" customFormat="1" ht="49.5" customHeight="1" x14ac:dyDescent="0.2">
      <c r="A109" s="66">
        <v>1</v>
      </c>
      <c r="B109" s="245" t="s">
        <v>254</v>
      </c>
      <c r="C109" s="77"/>
      <c r="D109" s="77"/>
      <c r="E109" s="77"/>
      <c r="F109" s="66" t="s">
        <v>9</v>
      </c>
      <c r="G109" s="66">
        <v>4200</v>
      </c>
      <c r="H109" s="15">
        <v>0</v>
      </c>
      <c r="I109" s="6"/>
      <c r="J109" s="13">
        <f t="shared" ref="J109" si="75">H109*(1+I109)</f>
        <v>0</v>
      </c>
      <c r="K109" s="32">
        <f t="shared" ref="K109" si="76">G109*H109</f>
        <v>0</v>
      </c>
      <c r="L109" s="32">
        <f t="shared" ref="L109" si="77">K109*(1+I109)</f>
        <v>0</v>
      </c>
      <c r="M109" s="47"/>
      <c r="N109" s="27"/>
    </row>
    <row r="110" spans="1:31" s="204" customFormat="1" x14ac:dyDescent="0.2">
      <c r="A110" s="281"/>
      <c r="B110" s="282"/>
      <c r="C110" s="282"/>
      <c r="D110" s="282"/>
      <c r="E110" s="282"/>
      <c r="F110" s="282"/>
      <c r="G110" s="282"/>
      <c r="H110" s="282"/>
      <c r="I110" s="282"/>
      <c r="J110" s="282"/>
      <c r="K110" s="282"/>
      <c r="L110" s="282"/>
      <c r="M110" s="283"/>
      <c r="N110" s="45"/>
    </row>
    <row r="111" spans="1:31" s="2" customFormat="1" ht="20.100000000000001" customHeight="1" x14ac:dyDescent="0.2">
      <c r="A111" s="294" t="s">
        <v>87</v>
      </c>
      <c r="B111" s="294"/>
      <c r="C111" s="279"/>
      <c r="D111" s="279"/>
      <c r="E111" s="279"/>
      <c r="F111" s="279"/>
      <c r="G111" s="279"/>
      <c r="H111" s="279"/>
      <c r="I111" s="279"/>
      <c r="J111" s="279"/>
      <c r="K111" s="279"/>
      <c r="L111" s="279"/>
      <c r="M111" s="279"/>
      <c r="N111" s="27"/>
      <c r="O111" s="22"/>
      <c r="P111" s="22"/>
      <c r="Q111" s="22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</row>
    <row r="112" spans="1:31" s="22" customFormat="1" ht="54.75" customHeight="1" x14ac:dyDescent="0.2">
      <c r="A112" s="92">
        <v>1</v>
      </c>
      <c r="B112" s="245" t="s">
        <v>304</v>
      </c>
      <c r="C112" s="66"/>
      <c r="D112" s="66"/>
      <c r="E112" s="80"/>
      <c r="F112" s="78" t="s">
        <v>14</v>
      </c>
      <c r="G112" s="50">
        <v>700</v>
      </c>
      <c r="H112" s="37">
        <v>0</v>
      </c>
      <c r="I112" s="6"/>
      <c r="J112" s="13">
        <f t="shared" ref="J112" si="78">H112*(1+I112)</f>
        <v>0</v>
      </c>
      <c r="K112" s="32">
        <f t="shared" ref="K112" si="79">G112*H112</f>
        <v>0</v>
      </c>
      <c r="L112" s="32">
        <f t="shared" ref="L112" si="80">K112*(1+I112)</f>
        <v>0</v>
      </c>
      <c r="M112" s="47"/>
      <c r="N112" s="27"/>
    </row>
    <row r="113" spans="1:31" s="204" customFormat="1" x14ac:dyDescent="0.2">
      <c r="A113" s="281"/>
      <c r="B113" s="282"/>
      <c r="C113" s="282"/>
      <c r="D113" s="282"/>
      <c r="E113" s="282"/>
      <c r="F113" s="282"/>
      <c r="G113" s="282"/>
      <c r="H113" s="282"/>
      <c r="I113" s="282"/>
      <c r="J113" s="282"/>
      <c r="K113" s="282"/>
      <c r="L113" s="282"/>
      <c r="M113" s="283"/>
      <c r="N113" s="45"/>
    </row>
    <row r="114" spans="1:31" s="204" customFormat="1" ht="20.100000000000001" customHeight="1" x14ac:dyDescent="0.2">
      <c r="A114" s="293" t="s">
        <v>88</v>
      </c>
      <c r="B114" s="294"/>
      <c r="C114" s="279"/>
      <c r="D114" s="279"/>
      <c r="E114" s="279"/>
      <c r="F114" s="279"/>
      <c r="G114" s="279"/>
      <c r="H114" s="279"/>
      <c r="I114" s="279"/>
      <c r="J114" s="279"/>
      <c r="K114" s="279"/>
      <c r="L114" s="279"/>
      <c r="M114" s="280"/>
      <c r="N114" s="45"/>
    </row>
    <row r="115" spans="1:31" s="22" customFormat="1" ht="25.5" customHeight="1" x14ac:dyDescent="0.2">
      <c r="A115" s="46">
        <v>1</v>
      </c>
      <c r="B115" s="248" t="s">
        <v>45</v>
      </c>
      <c r="C115" s="66" t="s">
        <v>86</v>
      </c>
      <c r="D115" s="66"/>
      <c r="E115" s="66"/>
      <c r="F115" s="46" t="s">
        <v>14</v>
      </c>
      <c r="G115" s="50">
        <v>2</v>
      </c>
      <c r="H115" s="37">
        <v>0</v>
      </c>
      <c r="I115" s="6"/>
      <c r="J115" s="13">
        <f t="shared" ref="J115:J116" si="81">H115*(1+I115)</f>
        <v>0</v>
      </c>
      <c r="K115" s="32">
        <f t="shared" ref="K115:K116" si="82">G115*H115</f>
        <v>0</v>
      </c>
      <c r="L115" s="32">
        <f t="shared" ref="L115:L116" si="83">K115*(1+I115)</f>
        <v>0</v>
      </c>
      <c r="M115" s="94"/>
      <c r="N115" s="27"/>
    </row>
    <row r="116" spans="1:31" s="204" customFormat="1" ht="30.75" customHeight="1" x14ac:dyDescent="0.2">
      <c r="A116" s="46">
        <v>2</v>
      </c>
      <c r="B116" s="248" t="s">
        <v>45</v>
      </c>
      <c r="C116" s="66" t="s">
        <v>85</v>
      </c>
      <c r="D116" s="66"/>
      <c r="E116" s="66"/>
      <c r="F116" s="46" t="s">
        <v>14</v>
      </c>
      <c r="G116" s="50">
        <v>20</v>
      </c>
      <c r="H116" s="37">
        <v>0</v>
      </c>
      <c r="I116" s="6"/>
      <c r="J116" s="13">
        <f t="shared" si="81"/>
        <v>0</v>
      </c>
      <c r="K116" s="32">
        <f t="shared" si="82"/>
        <v>0</v>
      </c>
      <c r="L116" s="32">
        <f t="shared" si="83"/>
        <v>0</v>
      </c>
      <c r="M116" s="94"/>
      <c r="N116" s="45"/>
    </row>
    <row r="117" spans="1:31" s="204" customFormat="1" ht="30.75" customHeight="1" x14ac:dyDescent="0.2">
      <c r="A117" s="64"/>
      <c r="B117" s="95"/>
      <c r="C117" s="91"/>
      <c r="D117" s="91"/>
      <c r="E117" s="91"/>
      <c r="F117" s="51"/>
      <c r="G117" s="54"/>
      <c r="H117" s="303" t="s">
        <v>249</v>
      </c>
      <c r="I117" s="303"/>
      <c r="J117" s="304"/>
      <c r="K117" s="21">
        <f>SUM(K115:K116)</f>
        <v>0</v>
      </c>
      <c r="L117" s="21">
        <f>SUM(L115:L116)</f>
        <v>0</v>
      </c>
      <c r="M117" s="56"/>
      <c r="N117" s="45"/>
    </row>
    <row r="118" spans="1:31" s="204" customFormat="1" x14ac:dyDescent="0.2">
      <c r="A118" s="281"/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  <c r="L118" s="282"/>
      <c r="M118" s="283"/>
      <c r="N118" s="45"/>
    </row>
    <row r="119" spans="1:31" s="22" customFormat="1" ht="20.100000000000001" customHeight="1" x14ac:dyDescent="0.2">
      <c r="A119" s="293" t="s">
        <v>89</v>
      </c>
      <c r="B119" s="294"/>
      <c r="C119" s="279"/>
      <c r="D119" s="279"/>
      <c r="E119" s="279"/>
      <c r="F119" s="279"/>
      <c r="G119" s="279"/>
      <c r="H119" s="279"/>
      <c r="I119" s="279"/>
      <c r="J119" s="279"/>
      <c r="K119" s="279"/>
      <c r="L119" s="279"/>
      <c r="M119" s="280"/>
      <c r="N119" s="27"/>
    </row>
    <row r="120" spans="1:31" s="204" customFormat="1" ht="29.25" customHeight="1" x14ac:dyDescent="0.2">
      <c r="A120" s="46">
        <v>1</v>
      </c>
      <c r="B120" s="245" t="s">
        <v>46</v>
      </c>
      <c r="C120" s="47" t="s">
        <v>47</v>
      </c>
      <c r="D120" s="47"/>
      <c r="E120" s="67"/>
      <c r="F120" s="46" t="s">
        <v>14</v>
      </c>
      <c r="G120" s="66">
        <v>250</v>
      </c>
      <c r="H120" s="15">
        <v>0</v>
      </c>
      <c r="I120" s="6"/>
      <c r="J120" s="13">
        <f t="shared" ref="J120" si="84">H120*(1+I120)</f>
        <v>0</v>
      </c>
      <c r="K120" s="32">
        <f t="shared" ref="K120" si="85">G120*H120</f>
        <v>0</v>
      </c>
      <c r="L120" s="32">
        <f t="shared" ref="L120" si="86">K120*(1+I120)</f>
        <v>0</v>
      </c>
      <c r="M120" s="94"/>
      <c r="N120" s="45"/>
    </row>
    <row r="121" spans="1:31" s="204" customFormat="1" x14ac:dyDescent="0.2">
      <c r="A121" s="281"/>
      <c r="B121" s="282"/>
      <c r="C121" s="282"/>
      <c r="D121" s="282"/>
      <c r="E121" s="282"/>
      <c r="F121" s="282"/>
      <c r="G121" s="282"/>
      <c r="H121" s="282"/>
      <c r="I121" s="282"/>
      <c r="J121" s="282"/>
      <c r="K121" s="282"/>
      <c r="L121" s="282"/>
      <c r="M121" s="283"/>
      <c r="N121" s="45"/>
    </row>
    <row r="122" spans="1:31" s="205" customFormat="1" ht="20.100000000000001" customHeight="1" x14ac:dyDescent="0.2">
      <c r="A122" s="293" t="s">
        <v>139</v>
      </c>
      <c r="B122" s="294"/>
      <c r="C122" s="279"/>
      <c r="D122" s="279"/>
      <c r="E122" s="279"/>
      <c r="F122" s="279"/>
      <c r="G122" s="279"/>
      <c r="H122" s="279"/>
      <c r="I122" s="279"/>
      <c r="J122" s="279"/>
      <c r="K122" s="279"/>
      <c r="L122" s="279"/>
      <c r="M122" s="280"/>
      <c r="N122" s="45"/>
      <c r="O122" s="204"/>
      <c r="P122" s="204"/>
      <c r="Q122" s="204"/>
      <c r="R122" s="204"/>
      <c r="S122" s="204"/>
      <c r="T122" s="204"/>
      <c r="U122" s="204"/>
      <c r="V122" s="204"/>
      <c r="W122" s="204"/>
      <c r="X122" s="204"/>
      <c r="Y122" s="204"/>
      <c r="Z122" s="204"/>
      <c r="AA122" s="204"/>
      <c r="AB122" s="204"/>
      <c r="AC122" s="204"/>
      <c r="AD122" s="204"/>
      <c r="AE122" s="204"/>
    </row>
    <row r="123" spans="1:31" s="2" customFormat="1" ht="29.25" customHeight="1" x14ac:dyDescent="0.2">
      <c r="A123" s="46">
        <v>1</v>
      </c>
      <c r="B123" s="40" t="s">
        <v>48</v>
      </c>
      <c r="C123" s="62" t="s">
        <v>49</v>
      </c>
      <c r="D123" s="62"/>
      <c r="E123" s="67"/>
      <c r="F123" s="46" t="s">
        <v>14</v>
      </c>
      <c r="G123" s="50">
        <v>2500</v>
      </c>
      <c r="H123" s="37">
        <v>0</v>
      </c>
      <c r="I123" s="6"/>
      <c r="J123" s="13">
        <f t="shared" ref="J123" si="87">H123*(1+I123)</f>
        <v>0</v>
      </c>
      <c r="K123" s="32">
        <f t="shared" ref="K123" si="88">G123*H123</f>
        <v>0</v>
      </c>
      <c r="L123" s="32">
        <f t="shared" ref="L123" si="89">K123*(1+I123)</f>
        <v>0</v>
      </c>
      <c r="M123" s="94"/>
      <c r="N123" s="27"/>
      <c r="O123" s="22"/>
      <c r="P123" s="22"/>
      <c r="Q123" s="22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</row>
    <row r="124" spans="1:31" s="204" customFormat="1" x14ac:dyDescent="0.2">
      <c r="A124" s="281"/>
      <c r="B124" s="282"/>
      <c r="C124" s="282"/>
      <c r="D124" s="282"/>
      <c r="E124" s="282"/>
      <c r="F124" s="282"/>
      <c r="G124" s="282"/>
      <c r="H124" s="282"/>
      <c r="I124" s="282"/>
      <c r="J124" s="282"/>
      <c r="K124" s="282"/>
      <c r="L124" s="282"/>
      <c r="M124" s="283"/>
      <c r="N124" s="45"/>
    </row>
    <row r="125" spans="1:31" s="8" customFormat="1" ht="20.100000000000001" customHeight="1" x14ac:dyDescent="0.2">
      <c r="A125" s="293" t="s">
        <v>155</v>
      </c>
      <c r="B125" s="294"/>
      <c r="C125" s="279"/>
      <c r="D125" s="279"/>
      <c r="E125" s="279"/>
      <c r="F125" s="279"/>
      <c r="G125" s="279"/>
      <c r="H125" s="279"/>
      <c r="I125" s="279"/>
      <c r="J125" s="279"/>
      <c r="K125" s="279"/>
      <c r="L125" s="279"/>
      <c r="M125" s="280"/>
      <c r="N125" s="27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</row>
    <row r="126" spans="1:31" s="204" customFormat="1" ht="50.25" customHeight="1" x14ac:dyDescent="0.2">
      <c r="A126" s="66" t="s">
        <v>50</v>
      </c>
      <c r="B126" s="40" t="s">
        <v>233</v>
      </c>
      <c r="C126" s="47"/>
      <c r="D126" s="77"/>
      <c r="E126" s="77"/>
      <c r="F126" s="46" t="s">
        <v>14</v>
      </c>
      <c r="G126" s="66">
        <v>200</v>
      </c>
      <c r="H126" s="15">
        <v>0</v>
      </c>
      <c r="I126" s="6"/>
      <c r="J126" s="13">
        <f t="shared" ref="J126" si="90">H126*(1+I126)</f>
        <v>0</v>
      </c>
      <c r="K126" s="32">
        <f t="shared" ref="K126" si="91">G126*H126</f>
        <v>0</v>
      </c>
      <c r="L126" s="32">
        <f t="shared" ref="L126" si="92">K126*(1+I126)</f>
        <v>0</v>
      </c>
      <c r="M126" s="94"/>
      <c r="N126" s="45"/>
    </row>
    <row r="127" spans="1:31" s="204" customFormat="1" x14ac:dyDescent="0.2">
      <c r="A127" s="281"/>
      <c r="B127" s="282"/>
      <c r="C127" s="282"/>
      <c r="D127" s="282"/>
      <c r="E127" s="282"/>
      <c r="F127" s="282"/>
      <c r="G127" s="282"/>
      <c r="H127" s="282"/>
      <c r="I127" s="282"/>
      <c r="J127" s="282"/>
      <c r="K127" s="282"/>
      <c r="L127" s="282"/>
      <c r="M127" s="283"/>
      <c r="N127" s="45"/>
    </row>
    <row r="128" spans="1:31" s="8" customFormat="1" ht="20.100000000000001" customHeight="1" x14ac:dyDescent="0.2">
      <c r="A128" s="293" t="s">
        <v>285</v>
      </c>
      <c r="B128" s="294"/>
      <c r="C128" s="279"/>
      <c r="D128" s="279"/>
      <c r="E128" s="279"/>
      <c r="F128" s="279"/>
      <c r="G128" s="279"/>
      <c r="H128" s="279"/>
      <c r="I128" s="279"/>
      <c r="J128" s="279"/>
      <c r="K128" s="279"/>
      <c r="L128" s="279"/>
      <c r="M128" s="280"/>
      <c r="N128" s="27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</row>
    <row r="129" spans="1:31" s="204" customFormat="1" ht="56.25" customHeight="1" x14ac:dyDescent="0.2">
      <c r="A129" s="66" t="s">
        <v>50</v>
      </c>
      <c r="B129" s="79" t="s">
        <v>130</v>
      </c>
      <c r="C129" s="79"/>
      <c r="D129" s="77"/>
      <c r="E129" s="77"/>
      <c r="F129" s="46" t="s">
        <v>11</v>
      </c>
      <c r="G129" s="66">
        <v>60</v>
      </c>
      <c r="H129" s="15">
        <v>0</v>
      </c>
      <c r="I129" s="6"/>
      <c r="J129" s="13">
        <f t="shared" ref="J129" si="93">H129*(1+I129)</f>
        <v>0</v>
      </c>
      <c r="K129" s="32">
        <f t="shared" ref="K129" si="94">G129*H129</f>
        <v>0</v>
      </c>
      <c r="L129" s="32">
        <f t="shared" ref="L129" si="95">K129*(1+I129)</f>
        <v>0</v>
      </c>
      <c r="M129" s="275" t="s">
        <v>129</v>
      </c>
      <c r="N129" s="45"/>
    </row>
    <row r="130" spans="1:31" s="204" customFormat="1" x14ac:dyDescent="0.2">
      <c r="A130" s="281"/>
      <c r="B130" s="282"/>
      <c r="C130" s="282"/>
      <c r="D130" s="282"/>
      <c r="E130" s="282"/>
      <c r="F130" s="282"/>
      <c r="G130" s="282"/>
      <c r="H130" s="282"/>
      <c r="I130" s="282"/>
      <c r="J130" s="282"/>
      <c r="K130" s="282"/>
      <c r="L130" s="282"/>
      <c r="M130" s="283"/>
      <c r="N130" s="45"/>
    </row>
    <row r="131" spans="1:31" s="8" customFormat="1" ht="20.100000000000001" customHeight="1" x14ac:dyDescent="0.2">
      <c r="A131" s="293" t="s">
        <v>286</v>
      </c>
      <c r="B131" s="294"/>
      <c r="C131" s="279"/>
      <c r="D131" s="279"/>
      <c r="E131" s="279"/>
      <c r="F131" s="279"/>
      <c r="G131" s="279"/>
      <c r="H131" s="279"/>
      <c r="I131" s="279"/>
      <c r="J131" s="279"/>
      <c r="K131" s="279"/>
      <c r="L131" s="279"/>
      <c r="M131" s="280"/>
      <c r="N131" s="27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</row>
    <row r="132" spans="1:31" s="204" customFormat="1" ht="19.5" customHeight="1" x14ac:dyDescent="0.2">
      <c r="A132" s="46">
        <v>1</v>
      </c>
      <c r="B132" s="245" t="s">
        <v>55</v>
      </c>
      <c r="C132" s="58" t="s">
        <v>56</v>
      </c>
      <c r="D132" s="58"/>
      <c r="E132" s="59"/>
      <c r="F132" s="59" t="s">
        <v>9</v>
      </c>
      <c r="G132" s="60">
        <v>300</v>
      </c>
      <c r="H132" s="17">
        <v>0</v>
      </c>
      <c r="I132" s="6"/>
      <c r="J132" s="13">
        <f t="shared" ref="J132" si="96">H132*(1+I132)</f>
        <v>0</v>
      </c>
      <c r="K132" s="32">
        <f t="shared" ref="K132" si="97">G132*H132</f>
        <v>0</v>
      </c>
      <c r="L132" s="32">
        <f t="shared" ref="L132" si="98">K132*(1+I132)</f>
        <v>0</v>
      </c>
      <c r="M132" s="94"/>
      <c r="N132" s="45"/>
    </row>
    <row r="133" spans="1:31" s="204" customFormat="1" x14ac:dyDescent="0.2">
      <c r="A133" s="281"/>
      <c r="B133" s="282"/>
      <c r="C133" s="282"/>
      <c r="D133" s="282"/>
      <c r="E133" s="282"/>
      <c r="F133" s="282"/>
      <c r="G133" s="282"/>
      <c r="H133" s="282"/>
      <c r="I133" s="282"/>
      <c r="J133" s="282"/>
      <c r="K133" s="282"/>
      <c r="L133" s="282"/>
      <c r="M133" s="283"/>
      <c r="N133" s="45"/>
    </row>
    <row r="134" spans="1:31" s="204" customFormat="1" ht="20.100000000000001" customHeight="1" x14ac:dyDescent="0.2">
      <c r="A134" s="293" t="s">
        <v>51</v>
      </c>
      <c r="B134" s="294"/>
      <c r="C134" s="279"/>
      <c r="D134" s="279"/>
      <c r="E134" s="279"/>
      <c r="F134" s="279"/>
      <c r="G134" s="279"/>
      <c r="H134" s="279"/>
      <c r="I134" s="279"/>
      <c r="J134" s="279"/>
      <c r="K134" s="279"/>
      <c r="L134" s="279"/>
      <c r="M134" s="280"/>
      <c r="N134" s="45"/>
    </row>
    <row r="135" spans="1:31" s="204" customFormat="1" ht="28.5" customHeight="1" x14ac:dyDescent="0.2">
      <c r="A135" s="66">
        <v>1</v>
      </c>
      <c r="B135" s="245" t="s">
        <v>68</v>
      </c>
      <c r="C135" s="211"/>
      <c r="D135" s="66"/>
      <c r="E135" s="50"/>
      <c r="F135" s="66" t="s">
        <v>9</v>
      </c>
      <c r="G135" s="47">
        <v>25</v>
      </c>
      <c r="H135" s="36">
        <v>0</v>
      </c>
      <c r="I135" s="6"/>
      <c r="J135" s="13">
        <f t="shared" ref="J135:J138" si="99">H135*(1+I135)</f>
        <v>0</v>
      </c>
      <c r="K135" s="32">
        <f t="shared" ref="K135:K138" si="100">G135*H135</f>
        <v>0</v>
      </c>
      <c r="L135" s="32">
        <f t="shared" ref="L135:L138" si="101">K135*(1+I135)</f>
        <v>0</v>
      </c>
      <c r="M135" s="47"/>
      <c r="N135" s="45"/>
    </row>
    <row r="136" spans="1:31" s="204" customFormat="1" ht="31.5" customHeight="1" x14ac:dyDescent="0.2">
      <c r="A136" s="66">
        <v>2</v>
      </c>
      <c r="B136" s="245" t="s">
        <v>140</v>
      </c>
      <c r="C136" s="211"/>
      <c r="D136" s="66"/>
      <c r="E136" s="50"/>
      <c r="F136" s="93" t="s">
        <v>11</v>
      </c>
      <c r="G136" s="47">
        <v>20</v>
      </c>
      <c r="H136" s="36">
        <v>0</v>
      </c>
      <c r="I136" s="6"/>
      <c r="J136" s="13">
        <f t="shared" si="99"/>
        <v>0</v>
      </c>
      <c r="K136" s="32">
        <f t="shared" si="100"/>
        <v>0</v>
      </c>
      <c r="L136" s="32">
        <f t="shared" si="101"/>
        <v>0</v>
      </c>
      <c r="M136" s="250" t="s">
        <v>148</v>
      </c>
      <c r="N136" s="45"/>
    </row>
    <row r="137" spans="1:31" s="8" customFormat="1" ht="61.5" customHeight="1" x14ac:dyDescent="0.2">
      <c r="A137" s="66">
        <v>3</v>
      </c>
      <c r="B137" s="245" t="s">
        <v>165</v>
      </c>
      <c r="C137" s="211"/>
      <c r="D137" s="66"/>
      <c r="E137" s="50"/>
      <c r="F137" s="93" t="s">
        <v>11</v>
      </c>
      <c r="G137" s="47">
        <v>12</v>
      </c>
      <c r="H137" s="36">
        <v>0</v>
      </c>
      <c r="I137" s="6"/>
      <c r="J137" s="13">
        <f t="shared" si="99"/>
        <v>0</v>
      </c>
      <c r="K137" s="32">
        <f t="shared" si="100"/>
        <v>0</v>
      </c>
      <c r="L137" s="32">
        <f t="shared" si="101"/>
        <v>0</v>
      </c>
      <c r="M137" s="250" t="s">
        <v>149</v>
      </c>
      <c r="N137" s="27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</row>
    <row r="138" spans="1:31" s="22" customFormat="1" ht="32.25" customHeight="1" x14ac:dyDescent="0.2">
      <c r="A138" s="66">
        <v>4</v>
      </c>
      <c r="B138" s="245" t="s">
        <v>166</v>
      </c>
      <c r="C138" s="211"/>
      <c r="D138" s="66"/>
      <c r="E138" s="50"/>
      <c r="F138" s="93" t="s">
        <v>9</v>
      </c>
      <c r="G138" s="47">
        <v>15</v>
      </c>
      <c r="H138" s="36">
        <v>0</v>
      </c>
      <c r="I138" s="6"/>
      <c r="J138" s="13">
        <f t="shared" si="99"/>
        <v>0</v>
      </c>
      <c r="K138" s="32">
        <f t="shared" si="100"/>
        <v>0</v>
      </c>
      <c r="L138" s="32">
        <f t="shared" si="101"/>
        <v>0</v>
      </c>
      <c r="M138" s="47"/>
      <c r="N138" s="27"/>
    </row>
    <row r="139" spans="1:31" s="22" customFormat="1" ht="30" customHeight="1" x14ac:dyDescent="0.2">
      <c r="A139" s="96"/>
      <c r="B139" s="84"/>
      <c r="C139" s="214"/>
      <c r="D139" s="91"/>
      <c r="E139" s="54"/>
      <c r="F139" s="95"/>
      <c r="G139" s="53"/>
      <c r="H139" s="305" t="s">
        <v>249</v>
      </c>
      <c r="I139" s="305"/>
      <c r="J139" s="306"/>
      <c r="K139" s="21">
        <f>SUM(K135:K138)</f>
        <v>0</v>
      </c>
      <c r="L139" s="21">
        <f>SUM(L135:L138)</f>
        <v>0</v>
      </c>
      <c r="M139" s="63"/>
      <c r="N139" s="27"/>
    </row>
    <row r="140" spans="1:31" s="204" customFormat="1" x14ac:dyDescent="0.2">
      <c r="A140" s="281"/>
      <c r="B140" s="282"/>
      <c r="C140" s="282"/>
      <c r="D140" s="282"/>
      <c r="E140" s="282"/>
      <c r="F140" s="282"/>
      <c r="G140" s="282"/>
      <c r="H140" s="282"/>
      <c r="I140" s="282"/>
      <c r="J140" s="282"/>
      <c r="K140" s="282"/>
      <c r="L140" s="282"/>
      <c r="M140" s="283"/>
      <c r="N140" s="45"/>
    </row>
    <row r="141" spans="1:31" s="8" customFormat="1" ht="20.100000000000001" customHeight="1" x14ac:dyDescent="0.2">
      <c r="A141" s="293" t="s">
        <v>52</v>
      </c>
      <c r="B141" s="294"/>
      <c r="C141" s="279"/>
      <c r="D141" s="279"/>
      <c r="E141" s="279"/>
      <c r="F141" s="279"/>
      <c r="G141" s="279"/>
      <c r="H141" s="279"/>
      <c r="I141" s="279"/>
      <c r="J141" s="279"/>
      <c r="K141" s="279"/>
      <c r="L141" s="279"/>
      <c r="M141" s="280"/>
      <c r="N141" s="27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</row>
    <row r="142" spans="1:31" s="22" customFormat="1" ht="27" customHeight="1" x14ac:dyDescent="0.2">
      <c r="A142" s="66">
        <v>1</v>
      </c>
      <c r="B142" s="245" t="s">
        <v>125</v>
      </c>
      <c r="C142" s="76"/>
      <c r="D142" s="66"/>
      <c r="E142" s="66"/>
      <c r="F142" s="97" t="s">
        <v>9</v>
      </c>
      <c r="G142" s="97">
        <v>25</v>
      </c>
      <c r="H142" s="18">
        <v>0</v>
      </c>
      <c r="I142" s="6"/>
      <c r="J142" s="13">
        <f t="shared" ref="J142" si="102">H142*(1+I142)</f>
        <v>0</v>
      </c>
      <c r="K142" s="32">
        <f t="shared" ref="K142" si="103">G142*H142</f>
        <v>0</v>
      </c>
      <c r="L142" s="32">
        <f t="shared" ref="L142" si="104">K142*(1+I142)</f>
        <v>0</v>
      </c>
      <c r="M142" s="47"/>
      <c r="N142" s="27"/>
    </row>
    <row r="143" spans="1:31" s="204" customFormat="1" x14ac:dyDescent="0.2">
      <c r="A143" s="281"/>
      <c r="B143" s="282"/>
      <c r="C143" s="282"/>
      <c r="D143" s="282"/>
      <c r="E143" s="282"/>
      <c r="F143" s="282"/>
      <c r="G143" s="282"/>
      <c r="H143" s="282"/>
      <c r="I143" s="282"/>
      <c r="J143" s="282"/>
      <c r="K143" s="282"/>
      <c r="L143" s="282"/>
      <c r="M143" s="283"/>
      <c r="N143" s="45"/>
    </row>
    <row r="144" spans="1:31" s="8" customFormat="1" ht="20.100000000000001" customHeight="1" x14ac:dyDescent="0.2">
      <c r="A144" s="293" t="s">
        <v>53</v>
      </c>
      <c r="B144" s="294"/>
      <c r="C144" s="279"/>
      <c r="D144" s="279"/>
      <c r="E144" s="279"/>
      <c r="F144" s="279"/>
      <c r="G144" s="279"/>
      <c r="H144" s="279"/>
      <c r="I144" s="279"/>
      <c r="J144" s="279"/>
      <c r="K144" s="279"/>
      <c r="L144" s="279"/>
      <c r="M144" s="280"/>
      <c r="N144" s="27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</row>
    <row r="145" spans="1:31" s="22" customFormat="1" ht="34.5" customHeight="1" x14ac:dyDescent="0.2">
      <c r="A145" s="66">
        <v>1</v>
      </c>
      <c r="B145" s="245" t="s">
        <v>58</v>
      </c>
      <c r="C145" s="76"/>
      <c r="D145" s="66"/>
      <c r="E145" s="66"/>
      <c r="F145" s="97" t="s">
        <v>9</v>
      </c>
      <c r="G145" s="97">
        <v>400</v>
      </c>
      <c r="H145" s="18">
        <v>0</v>
      </c>
      <c r="I145" s="6"/>
      <c r="J145" s="13">
        <f t="shared" ref="J145" si="105">H145*(1+I145)</f>
        <v>0</v>
      </c>
      <c r="K145" s="32">
        <f t="shared" ref="K145" si="106">G145*H145</f>
        <v>0</v>
      </c>
      <c r="L145" s="32">
        <f t="shared" ref="L145" si="107">K145*(1+I145)</f>
        <v>0</v>
      </c>
      <c r="M145" s="47"/>
      <c r="N145" s="27"/>
    </row>
    <row r="146" spans="1:31" s="204" customFormat="1" x14ac:dyDescent="0.2">
      <c r="A146" s="281"/>
      <c r="B146" s="282"/>
      <c r="C146" s="282"/>
      <c r="D146" s="282"/>
      <c r="E146" s="282"/>
      <c r="F146" s="282"/>
      <c r="G146" s="282"/>
      <c r="H146" s="282"/>
      <c r="I146" s="282"/>
      <c r="J146" s="282"/>
      <c r="K146" s="282"/>
      <c r="L146" s="282"/>
      <c r="M146" s="283"/>
      <c r="N146" s="45"/>
    </row>
    <row r="147" spans="1:31" s="8" customFormat="1" ht="20.100000000000001" customHeight="1" x14ac:dyDescent="0.2">
      <c r="A147" s="293" t="s">
        <v>54</v>
      </c>
      <c r="B147" s="294"/>
      <c r="C147" s="279"/>
      <c r="D147" s="279"/>
      <c r="E147" s="279"/>
      <c r="F147" s="279"/>
      <c r="G147" s="279"/>
      <c r="H147" s="279"/>
      <c r="I147" s="279"/>
      <c r="J147" s="279"/>
      <c r="K147" s="279"/>
      <c r="L147" s="279"/>
      <c r="M147" s="280"/>
      <c r="N147" s="27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</row>
    <row r="148" spans="1:31" s="204" customFormat="1" ht="42" customHeight="1" x14ac:dyDescent="0.2">
      <c r="A148" s="66">
        <v>1</v>
      </c>
      <c r="B148" s="245" t="s">
        <v>93</v>
      </c>
      <c r="C148" s="76"/>
      <c r="D148" s="66"/>
      <c r="E148" s="66"/>
      <c r="F148" s="97" t="s">
        <v>9</v>
      </c>
      <c r="G148" s="97">
        <v>20</v>
      </c>
      <c r="H148" s="18">
        <v>0</v>
      </c>
      <c r="I148" s="6"/>
      <c r="J148" s="13">
        <f t="shared" ref="J148" si="108">H148*(1+I148)</f>
        <v>0</v>
      </c>
      <c r="K148" s="32">
        <f t="shared" ref="K148" si="109">G148*H148</f>
        <v>0</v>
      </c>
      <c r="L148" s="32">
        <f t="shared" ref="L148" si="110">K148*(1+I148)</f>
        <v>0</v>
      </c>
      <c r="M148" s="98"/>
      <c r="N148" s="45"/>
    </row>
    <row r="149" spans="1:31" s="204" customFormat="1" x14ac:dyDescent="0.2">
      <c r="A149" s="281"/>
      <c r="B149" s="282"/>
      <c r="C149" s="282"/>
      <c r="D149" s="282"/>
      <c r="E149" s="282"/>
      <c r="F149" s="282"/>
      <c r="G149" s="282"/>
      <c r="H149" s="282"/>
      <c r="I149" s="282"/>
      <c r="J149" s="282"/>
      <c r="K149" s="282"/>
      <c r="L149" s="282"/>
      <c r="M149" s="283"/>
      <c r="N149" s="45"/>
    </row>
    <row r="150" spans="1:31" s="204" customFormat="1" ht="20.100000000000001" customHeight="1" x14ac:dyDescent="0.2">
      <c r="A150" s="293" t="s">
        <v>57</v>
      </c>
      <c r="B150" s="294"/>
      <c r="C150" s="279"/>
      <c r="D150" s="279"/>
      <c r="E150" s="279"/>
      <c r="F150" s="279"/>
      <c r="G150" s="279"/>
      <c r="H150" s="279"/>
      <c r="I150" s="279"/>
      <c r="J150" s="279"/>
      <c r="K150" s="279"/>
      <c r="L150" s="279"/>
      <c r="M150" s="280"/>
      <c r="N150" s="45"/>
    </row>
    <row r="151" spans="1:31" s="204" customFormat="1" ht="58.5" customHeight="1" x14ac:dyDescent="0.2">
      <c r="A151" s="78">
        <v>1</v>
      </c>
      <c r="B151" s="245" t="s">
        <v>252</v>
      </c>
      <c r="C151" s="79"/>
      <c r="D151" s="66"/>
      <c r="E151" s="80"/>
      <c r="F151" s="78" t="s">
        <v>250</v>
      </c>
      <c r="G151" s="99">
        <v>20</v>
      </c>
      <c r="H151" s="34">
        <v>0</v>
      </c>
      <c r="I151" s="6"/>
      <c r="J151" s="13">
        <f t="shared" ref="J151:J152" si="111">H151*(1+I151)</f>
        <v>0</v>
      </c>
      <c r="K151" s="32">
        <f t="shared" ref="K151:K152" si="112">G151*H151</f>
        <v>0</v>
      </c>
      <c r="L151" s="32">
        <f t="shared" ref="L151:L152" si="113">K151*(1+I151)</f>
        <v>0</v>
      </c>
      <c r="M151" s="47"/>
      <c r="N151" s="45"/>
    </row>
    <row r="152" spans="1:31" s="204" customFormat="1" ht="58.5" customHeight="1" x14ac:dyDescent="0.2">
      <c r="A152" s="78">
        <v>2</v>
      </c>
      <c r="B152" s="245" t="s">
        <v>251</v>
      </c>
      <c r="C152" s="79"/>
      <c r="D152" s="66"/>
      <c r="E152" s="80"/>
      <c r="F152" s="78" t="s">
        <v>250</v>
      </c>
      <c r="G152" s="99">
        <v>20</v>
      </c>
      <c r="H152" s="34">
        <v>0</v>
      </c>
      <c r="I152" s="6"/>
      <c r="J152" s="13">
        <f t="shared" si="111"/>
        <v>0</v>
      </c>
      <c r="K152" s="32">
        <f t="shared" si="112"/>
        <v>0</v>
      </c>
      <c r="L152" s="32">
        <f t="shared" si="113"/>
        <v>0</v>
      </c>
      <c r="M152" s="47"/>
      <c r="N152" s="45"/>
    </row>
    <row r="153" spans="1:31" s="204" customFormat="1" ht="30" customHeight="1" x14ac:dyDescent="0.2">
      <c r="A153" s="100"/>
      <c r="B153" s="84"/>
      <c r="C153" s="101"/>
      <c r="D153" s="91"/>
      <c r="E153" s="87"/>
      <c r="F153" s="83"/>
      <c r="G153" s="102"/>
      <c r="H153" s="301" t="s">
        <v>249</v>
      </c>
      <c r="I153" s="301"/>
      <c r="J153" s="302"/>
      <c r="K153" s="21">
        <f>SUM(K151:K152)</f>
        <v>0</v>
      </c>
      <c r="L153" s="21">
        <f>SUM(L151:L152)</f>
        <v>0</v>
      </c>
      <c r="M153" s="63"/>
      <c r="N153" s="45"/>
    </row>
    <row r="154" spans="1:31" s="204" customFormat="1" x14ac:dyDescent="0.2">
      <c r="A154" s="281"/>
      <c r="B154" s="282"/>
      <c r="C154" s="282"/>
      <c r="D154" s="282"/>
      <c r="E154" s="282"/>
      <c r="F154" s="282"/>
      <c r="G154" s="282"/>
      <c r="H154" s="282"/>
      <c r="I154" s="282"/>
      <c r="J154" s="282"/>
      <c r="K154" s="282"/>
      <c r="L154" s="282"/>
      <c r="M154" s="283"/>
      <c r="N154" s="45"/>
    </row>
    <row r="155" spans="1:31" s="1" customFormat="1" ht="20.100000000000001" customHeight="1" x14ac:dyDescent="0.2">
      <c r="A155" s="293" t="s">
        <v>141</v>
      </c>
      <c r="B155" s="294"/>
      <c r="C155" s="279"/>
      <c r="D155" s="279"/>
      <c r="E155" s="279"/>
      <c r="F155" s="279"/>
      <c r="G155" s="279"/>
      <c r="H155" s="279"/>
      <c r="I155" s="279"/>
      <c r="J155" s="279"/>
      <c r="K155" s="279"/>
      <c r="L155" s="279"/>
      <c r="M155" s="280"/>
      <c r="N155" s="27"/>
      <c r="O155" s="22"/>
      <c r="P155" s="22"/>
      <c r="Q155" s="22"/>
      <c r="R155" s="215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</row>
    <row r="156" spans="1:31" s="22" customFormat="1" ht="40.5" customHeight="1" x14ac:dyDescent="0.2">
      <c r="A156" s="92">
        <v>1</v>
      </c>
      <c r="B156" s="249" t="s">
        <v>95</v>
      </c>
      <c r="C156" s="103" t="s">
        <v>275</v>
      </c>
      <c r="D156" s="104"/>
      <c r="E156" s="78"/>
      <c r="F156" s="105" t="s">
        <v>14</v>
      </c>
      <c r="G156" s="105">
        <v>200</v>
      </c>
      <c r="H156" s="37">
        <v>0</v>
      </c>
      <c r="I156" s="6"/>
      <c r="J156" s="13">
        <f t="shared" ref="J156:J159" si="114">H156*(1+I156)</f>
        <v>0</v>
      </c>
      <c r="K156" s="32">
        <f t="shared" ref="K156:K159" si="115">G156*H156</f>
        <v>0</v>
      </c>
      <c r="L156" s="32">
        <f t="shared" ref="L156:L159" si="116">K156*(1+I156)</f>
        <v>0</v>
      </c>
      <c r="M156" s="78"/>
      <c r="N156" s="27"/>
    </row>
    <row r="157" spans="1:31" s="204" customFormat="1" ht="57" customHeight="1" x14ac:dyDescent="0.2">
      <c r="A157" s="92">
        <v>2</v>
      </c>
      <c r="B157" s="249" t="s">
        <v>95</v>
      </c>
      <c r="C157" s="103" t="s">
        <v>193</v>
      </c>
      <c r="D157" s="104"/>
      <c r="E157" s="78"/>
      <c r="F157" s="105" t="s">
        <v>14</v>
      </c>
      <c r="G157" s="105">
        <v>80</v>
      </c>
      <c r="H157" s="37">
        <v>0</v>
      </c>
      <c r="I157" s="6"/>
      <c r="J157" s="13">
        <f t="shared" si="114"/>
        <v>0</v>
      </c>
      <c r="K157" s="32">
        <f t="shared" si="115"/>
        <v>0</v>
      </c>
      <c r="L157" s="32">
        <f t="shared" si="116"/>
        <v>0</v>
      </c>
      <c r="M157" s="276" t="s">
        <v>194</v>
      </c>
      <c r="N157" s="45"/>
    </row>
    <row r="158" spans="1:31" s="9" customFormat="1" ht="51.75" customHeight="1" x14ac:dyDescent="0.2">
      <c r="A158" s="92">
        <v>3</v>
      </c>
      <c r="B158" s="249" t="s">
        <v>95</v>
      </c>
      <c r="C158" s="103" t="s">
        <v>59</v>
      </c>
      <c r="D158" s="104"/>
      <c r="E158" s="78"/>
      <c r="F158" s="105" t="s">
        <v>14</v>
      </c>
      <c r="G158" s="105">
        <v>60</v>
      </c>
      <c r="H158" s="37">
        <v>0</v>
      </c>
      <c r="I158" s="6"/>
      <c r="J158" s="13">
        <f t="shared" si="114"/>
        <v>0</v>
      </c>
      <c r="K158" s="32">
        <f t="shared" si="115"/>
        <v>0</v>
      </c>
      <c r="L158" s="32">
        <f t="shared" si="116"/>
        <v>0</v>
      </c>
      <c r="M158" s="276" t="s">
        <v>194</v>
      </c>
      <c r="N158" s="27"/>
      <c r="O158" s="22"/>
      <c r="P158" s="22"/>
      <c r="Q158" s="22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</row>
    <row r="159" spans="1:31" s="1" customFormat="1" ht="42.75" customHeight="1" x14ac:dyDescent="0.2">
      <c r="A159" s="92">
        <v>4</v>
      </c>
      <c r="B159" s="249" t="s">
        <v>95</v>
      </c>
      <c r="C159" s="103" t="s">
        <v>60</v>
      </c>
      <c r="D159" s="104"/>
      <c r="E159" s="78"/>
      <c r="F159" s="105" t="s">
        <v>14</v>
      </c>
      <c r="G159" s="105">
        <v>50</v>
      </c>
      <c r="H159" s="37">
        <v>0</v>
      </c>
      <c r="I159" s="6"/>
      <c r="J159" s="13">
        <f t="shared" si="114"/>
        <v>0</v>
      </c>
      <c r="K159" s="32">
        <f t="shared" si="115"/>
        <v>0</v>
      </c>
      <c r="L159" s="32">
        <f t="shared" si="116"/>
        <v>0</v>
      </c>
      <c r="M159" s="276" t="s">
        <v>195</v>
      </c>
      <c r="N159" s="27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</row>
    <row r="160" spans="1:31" s="1" customFormat="1" ht="30" customHeight="1" x14ac:dyDescent="0.2">
      <c r="A160" s="106"/>
      <c r="B160" s="107"/>
      <c r="C160" s="108"/>
      <c r="D160" s="109"/>
      <c r="E160" s="83"/>
      <c r="F160" s="110"/>
      <c r="G160" s="110"/>
      <c r="H160" s="303" t="s">
        <v>249</v>
      </c>
      <c r="I160" s="303"/>
      <c r="J160" s="304"/>
      <c r="K160" s="21">
        <f>SUM(K156:K159)</f>
        <v>0</v>
      </c>
      <c r="L160" s="21">
        <f>SUM(L156:L159)</f>
        <v>0</v>
      </c>
      <c r="M160" s="111"/>
      <c r="N160" s="27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</row>
    <row r="161" spans="1:31" s="204" customFormat="1" x14ac:dyDescent="0.2">
      <c r="A161" s="281"/>
      <c r="B161" s="282"/>
      <c r="C161" s="282"/>
      <c r="D161" s="282"/>
      <c r="E161" s="282"/>
      <c r="F161" s="282"/>
      <c r="G161" s="282"/>
      <c r="H161" s="282"/>
      <c r="I161" s="282"/>
      <c r="J161" s="282"/>
      <c r="K161" s="282"/>
      <c r="L161" s="282"/>
      <c r="M161" s="283"/>
      <c r="N161" s="45"/>
    </row>
    <row r="162" spans="1:31" s="1" customFormat="1" ht="20.100000000000001" customHeight="1" x14ac:dyDescent="0.2">
      <c r="A162" s="293" t="s">
        <v>287</v>
      </c>
      <c r="B162" s="294"/>
      <c r="C162" s="279"/>
      <c r="D162" s="279"/>
      <c r="E162" s="279"/>
      <c r="F162" s="279"/>
      <c r="G162" s="279"/>
      <c r="H162" s="279"/>
      <c r="I162" s="279"/>
      <c r="J162" s="279"/>
      <c r="K162" s="279"/>
      <c r="L162" s="279"/>
      <c r="M162" s="280"/>
      <c r="N162" s="27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</row>
    <row r="163" spans="1:31" s="9" customFormat="1" ht="72" customHeight="1" x14ac:dyDescent="0.2">
      <c r="A163" s="46">
        <v>1</v>
      </c>
      <c r="B163" s="245" t="s">
        <v>224</v>
      </c>
      <c r="C163" s="66" t="s">
        <v>196</v>
      </c>
      <c r="D163" s="66"/>
      <c r="E163" s="66"/>
      <c r="F163" s="46" t="s">
        <v>14</v>
      </c>
      <c r="G163" s="99">
        <v>20</v>
      </c>
      <c r="H163" s="34">
        <v>0</v>
      </c>
      <c r="I163" s="6"/>
      <c r="J163" s="13">
        <f t="shared" ref="J163:J167" si="117">H163*(1+I163)</f>
        <v>0</v>
      </c>
      <c r="K163" s="32">
        <f t="shared" ref="K163:K167" si="118">G163*H163</f>
        <v>0</v>
      </c>
      <c r="L163" s="32">
        <f t="shared" ref="L163:L167" si="119">K163*(1+I163)</f>
        <v>0</v>
      </c>
      <c r="M163" s="94"/>
      <c r="N163" s="27"/>
      <c r="O163" s="22"/>
      <c r="P163" s="22"/>
      <c r="Q163" s="22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</row>
    <row r="164" spans="1:31" s="9" customFormat="1" ht="71.25" customHeight="1" x14ac:dyDescent="0.2">
      <c r="A164" s="46">
        <v>2</v>
      </c>
      <c r="B164" s="245" t="s">
        <v>225</v>
      </c>
      <c r="C164" s="66" t="s">
        <v>197</v>
      </c>
      <c r="D164" s="66"/>
      <c r="E164" s="66"/>
      <c r="F164" s="46" t="s">
        <v>14</v>
      </c>
      <c r="G164" s="99">
        <v>20</v>
      </c>
      <c r="H164" s="34">
        <v>0</v>
      </c>
      <c r="I164" s="6"/>
      <c r="J164" s="13">
        <f t="shared" si="117"/>
        <v>0</v>
      </c>
      <c r="K164" s="32">
        <f t="shared" si="118"/>
        <v>0</v>
      </c>
      <c r="L164" s="32">
        <f t="shared" si="119"/>
        <v>0</v>
      </c>
      <c r="M164" s="94"/>
      <c r="N164" s="27"/>
      <c r="O164" s="22"/>
      <c r="P164" s="22"/>
      <c r="Q164" s="22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</row>
    <row r="165" spans="1:31" s="1" customFormat="1" ht="73.5" customHeight="1" x14ac:dyDescent="0.2">
      <c r="A165" s="46">
        <v>3</v>
      </c>
      <c r="B165" s="245" t="s">
        <v>276</v>
      </c>
      <c r="C165" s="66" t="s">
        <v>198</v>
      </c>
      <c r="D165" s="66"/>
      <c r="E165" s="66"/>
      <c r="F165" s="46" t="s">
        <v>14</v>
      </c>
      <c r="G165" s="99">
        <v>60</v>
      </c>
      <c r="H165" s="34">
        <v>0</v>
      </c>
      <c r="I165" s="6"/>
      <c r="J165" s="13">
        <f t="shared" si="117"/>
        <v>0</v>
      </c>
      <c r="K165" s="32">
        <f t="shared" si="118"/>
        <v>0</v>
      </c>
      <c r="L165" s="32">
        <f t="shared" si="119"/>
        <v>0</v>
      </c>
      <c r="M165" s="94"/>
      <c r="N165" s="27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</row>
    <row r="166" spans="1:31" s="1" customFormat="1" ht="63" customHeight="1" x14ac:dyDescent="0.2">
      <c r="A166" s="46">
        <v>4</v>
      </c>
      <c r="B166" s="245" t="s">
        <v>231</v>
      </c>
      <c r="C166" s="66" t="s">
        <v>226</v>
      </c>
      <c r="D166" s="66"/>
      <c r="E166" s="66"/>
      <c r="F166" s="46" t="s">
        <v>14</v>
      </c>
      <c r="G166" s="99">
        <v>80</v>
      </c>
      <c r="H166" s="34">
        <v>0</v>
      </c>
      <c r="I166" s="6"/>
      <c r="J166" s="13">
        <f t="shared" si="117"/>
        <v>0</v>
      </c>
      <c r="K166" s="32">
        <f t="shared" si="118"/>
        <v>0</v>
      </c>
      <c r="L166" s="32">
        <f t="shared" si="119"/>
        <v>0</v>
      </c>
      <c r="M166" s="94"/>
      <c r="N166" s="27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</row>
    <row r="167" spans="1:31" s="1" customFormat="1" ht="123.75" customHeight="1" x14ac:dyDescent="0.2">
      <c r="A167" s="46">
        <v>5</v>
      </c>
      <c r="B167" s="245" t="s">
        <v>229</v>
      </c>
      <c r="C167" s="66" t="s">
        <v>228</v>
      </c>
      <c r="D167" s="66"/>
      <c r="E167" s="66"/>
      <c r="F167" s="46" t="s">
        <v>14</v>
      </c>
      <c r="G167" s="99">
        <v>20</v>
      </c>
      <c r="H167" s="34">
        <v>0</v>
      </c>
      <c r="I167" s="6"/>
      <c r="J167" s="13">
        <f t="shared" si="117"/>
        <v>0</v>
      </c>
      <c r="K167" s="32">
        <f t="shared" si="118"/>
        <v>0</v>
      </c>
      <c r="L167" s="32">
        <f t="shared" si="119"/>
        <v>0</v>
      </c>
      <c r="M167" s="94"/>
      <c r="N167" s="27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</row>
    <row r="168" spans="1:31" s="1" customFormat="1" ht="123.75" customHeight="1" x14ac:dyDescent="0.2">
      <c r="A168" s="46">
        <v>6</v>
      </c>
      <c r="B168" s="245" t="s">
        <v>230</v>
      </c>
      <c r="C168" s="66" t="s">
        <v>232</v>
      </c>
      <c r="D168" s="66"/>
      <c r="E168" s="66"/>
      <c r="F168" s="46" t="s">
        <v>14</v>
      </c>
      <c r="G168" s="99">
        <v>30</v>
      </c>
      <c r="H168" s="34">
        <v>0</v>
      </c>
      <c r="I168" s="6"/>
      <c r="J168" s="13">
        <f t="shared" ref="J168" si="120">H168*(1+I168)</f>
        <v>0</v>
      </c>
      <c r="K168" s="32">
        <f t="shared" ref="K168" si="121">G168*H168</f>
        <v>0</v>
      </c>
      <c r="L168" s="32">
        <f t="shared" ref="L168" si="122">K168*(1+I168)</f>
        <v>0</v>
      </c>
      <c r="M168" s="94"/>
      <c r="N168" s="27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</row>
    <row r="169" spans="1:31" s="1" customFormat="1" ht="30" customHeight="1" x14ac:dyDescent="0.2">
      <c r="A169" s="64"/>
      <c r="B169" s="84"/>
      <c r="C169" s="91"/>
      <c r="D169" s="91"/>
      <c r="E169" s="91"/>
      <c r="F169" s="51"/>
      <c r="G169" s="102"/>
      <c r="H169" s="301" t="s">
        <v>249</v>
      </c>
      <c r="I169" s="301"/>
      <c r="J169" s="302"/>
      <c r="K169" s="21">
        <f>SUM(K163:K168)</f>
        <v>0</v>
      </c>
      <c r="L169" s="21">
        <f>SUM(L163:L168)</f>
        <v>0</v>
      </c>
      <c r="M169" s="56"/>
      <c r="N169" s="27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</row>
    <row r="170" spans="1:31" s="204" customFormat="1" x14ac:dyDescent="0.2">
      <c r="A170" s="281"/>
      <c r="B170" s="282"/>
      <c r="C170" s="282"/>
      <c r="D170" s="282"/>
      <c r="E170" s="282"/>
      <c r="F170" s="282"/>
      <c r="G170" s="282"/>
      <c r="H170" s="282"/>
      <c r="I170" s="282"/>
      <c r="J170" s="282"/>
      <c r="K170" s="282"/>
      <c r="L170" s="282"/>
      <c r="M170" s="283"/>
      <c r="N170" s="45"/>
    </row>
    <row r="171" spans="1:31" s="1" customFormat="1" ht="20.100000000000001" customHeight="1" x14ac:dyDescent="0.2">
      <c r="A171" s="308" t="s">
        <v>288</v>
      </c>
      <c r="B171" s="309"/>
      <c r="C171" s="297"/>
      <c r="D171" s="297"/>
      <c r="E171" s="297"/>
      <c r="F171" s="297"/>
      <c r="G171" s="297"/>
      <c r="H171" s="297"/>
      <c r="I171" s="297"/>
      <c r="J171" s="297"/>
      <c r="K171" s="297"/>
      <c r="L171" s="297"/>
      <c r="M171" s="298"/>
      <c r="N171" s="27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</row>
    <row r="172" spans="1:31" s="1" customFormat="1" ht="93" customHeight="1" x14ac:dyDescent="0.2">
      <c r="A172" s="112">
        <v>1</v>
      </c>
      <c r="B172" s="79" t="s">
        <v>144</v>
      </c>
      <c r="C172" s="47" t="s">
        <v>111</v>
      </c>
      <c r="D172" s="216"/>
      <c r="E172" s="47"/>
      <c r="F172" s="66" t="s">
        <v>14</v>
      </c>
      <c r="G172" s="47">
        <v>200</v>
      </c>
      <c r="H172" s="36">
        <v>0</v>
      </c>
      <c r="I172" s="6">
        <v>0.08</v>
      </c>
      <c r="J172" s="13">
        <f t="shared" ref="J172" si="123">H172*(1+I172)</f>
        <v>0</v>
      </c>
      <c r="K172" s="32">
        <f t="shared" ref="K172" si="124">G172*H172</f>
        <v>0</v>
      </c>
      <c r="L172" s="32">
        <f t="shared" ref="L172" si="125">K172*(1+I172)</f>
        <v>0</v>
      </c>
      <c r="M172" s="250" t="s">
        <v>122</v>
      </c>
      <c r="N172" s="27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</row>
    <row r="173" spans="1:31" s="1" customFormat="1" ht="22.5" customHeight="1" x14ac:dyDescent="0.2">
      <c r="A173" s="113"/>
      <c r="B173" s="79" t="s">
        <v>84</v>
      </c>
      <c r="C173" s="47"/>
      <c r="D173" s="216"/>
      <c r="E173" s="47"/>
      <c r="F173" s="66" t="s">
        <v>9</v>
      </c>
      <c r="G173" s="47">
        <v>2</v>
      </c>
      <c r="H173" s="36"/>
      <c r="I173" s="114"/>
      <c r="J173" s="13"/>
      <c r="K173" s="21"/>
      <c r="L173" s="21"/>
      <c r="M173" s="250" t="s">
        <v>82</v>
      </c>
      <c r="N173" s="27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</row>
    <row r="174" spans="1:31" s="1" customFormat="1" ht="84" x14ac:dyDescent="0.2">
      <c r="A174" s="115">
        <v>2</v>
      </c>
      <c r="B174" s="79" t="s">
        <v>145</v>
      </c>
      <c r="C174" s="47" t="s">
        <v>69</v>
      </c>
      <c r="D174" s="216"/>
      <c r="E174" s="47"/>
      <c r="F174" s="66" t="s">
        <v>14</v>
      </c>
      <c r="G174" s="47">
        <v>80</v>
      </c>
      <c r="H174" s="36">
        <v>0</v>
      </c>
      <c r="I174" s="6">
        <v>0.08</v>
      </c>
      <c r="J174" s="13">
        <f t="shared" ref="J174" si="126">H174*(1+I174)</f>
        <v>0</v>
      </c>
      <c r="K174" s="32">
        <f t="shared" ref="K174" si="127">G174*H174</f>
        <v>0</v>
      </c>
      <c r="L174" s="32">
        <f t="shared" ref="L174" si="128">K174*(1+I174)</f>
        <v>0</v>
      </c>
      <c r="M174" s="250" t="s">
        <v>122</v>
      </c>
      <c r="N174" s="27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</row>
    <row r="175" spans="1:31" s="22" customFormat="1" ht="15" x14ac:dyDescent="0.2">
      <c r="A175" s="116"/>
      <c r="B175" s="79" t="s">
        <v>238</v>
      </c>
      <c r="C175" s="47"/>
      <c r="D175" s="216"/>
      <c r="E175" s="47"/>
      <c r="F175" s="66" t="s">
        <v>9</v>
      </c>
      <c r="G175" s="47">
        <v>2</v>
      </c>
      <c r="H175" s="36"/>
      <c r="I175" s="114"/>
      <c r="J175" s="13"/>
      <c r="K175" s="21"/>
      <c r="L175" s="21"/>
      <c r="M175" s="47" t="s">
        <v>82</v>
      </c>
      <c r="N175" s="27"/>
    </row>
    <row r="176" spans="1:31" s="204" customFormat="1" ht="25.5" x14ac:dyDescent="0.2">
      <c r="A176" s="115">
        <v>3</v>
      </c>
      <c r="B176" s="79" t="s">
        <v>83</v>
      </c>
      <c r="C176" s="47" t="s">
        <v>69</v>
      </c>
      <c r="D176" s="216"/>
      <c r="E176" s="47"/>
      <c r="F176" s="66" t="s">
        <v>14</v>
      </c>
      <c r="G176" s="47">
        <v>80</v>
      </c>
      <c r="H176" s="36">
        <v>0</v>
      </c>
      <c r="I176" s="6">
        <v>0.08</v>
      </c>
      <c r="J176" s="13">
        <f t="shared" ref="J176" si="129">H176*(1+I176)</f>
        <v>0</v>
      </c>
      <c r="K176" s="32">
        <f t="shared" ref="K176" si="130">G176*H176</f>
        <v>0</v>
      </c>
      <c r="L176" s="32">
        <f t="shared" ref="L176" si="131">K176*(1+I176)</f>
        <v>0</v>
      </c>
      <c r="M176" s="47"/>
      <c r="N176" s="45"/>
    </row>
    <row r="177" spans="1:31" s="1" customFormat="1" ht="18" customHeight="1" x14ac:dyDescent="0.2">
      <c r="A177" s="116"/>
      <c r="B177" s="79" t="s">
        <v>110</v>
      </c>
      <c r="C177" s="47"/>
      <c r="D177" s="216"/>
      <c r="E177" s="47"/>
      <c r="F177" s="66" t="s">
        <v>9</v>
      </c>
      <c r="G177" s="47">
        <v>2</v>
      </c>
      <c r="H177" s="36"/>
      <c r="I177" s="114"/>
      <c r="J177" s="13"/>
      <c r="K177" s="21"/>
      <c r="L177" s="21"/>
      <c r="M177" s="47" t="s">
        <v>82</v>
      </c>
      <c r="N177" s="27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</row>
    <row r="178" spans="1:31" s="8" customFormat="1" ht="46.5" customHeight="1" x14ac:dyDescent="0.2">
      <c r="A178" s="117">
        <v>4</v>
      </c>
      <c r="B178" s="79" t="s">
        <v>142</v>
      </c>
      <c r="C178" s="47" t="s">
        <v>143</v>
      </c>
      <c r="D178" s="216"/>
      <c r="E178" s="47"/>
      <c r="F178" s="66" t="s">
        <v>14</v>
      </c>
      <c r="G178" s="47">
        <v>120</v>
      </c>
      <c r="H178" s="36">
        <v>0</v>
      </c>
      <c r="I178" s="118">
        <v>0.08</v>
      </c>
      <c r="J178" s="13">
        <f t="shared" ref="J178" si="132">H178*(1+I178)</f>
        <v>0</v>
      </c>
      <c r="K178" s="32">
        <f t="shared" ref="K178" si="133">G178*H178</f>
        <v>0</v>
      </c>
      <c r="L178" s="32">
        <f t="shared" ref="L178" si="134">K178*(1+I178)</f>
        <v>0</v>
      </c>
      <c r="M178" s="47"/>
      <c r="N178" s="27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</row>
    <row r="179" spans="1:31" s="1" customFormat="1" ht="25.5" customHeight="1" x14ac:dyDescent="0.2">
      <c r="A179" s="119"/>
      <c r="B179" s="79" t="s">
        <v>109</v>
      </c>
      <c r="C179" s="47"/>
      <c r="D179" s="216"/>
      <c r="E179" s="47"/>
      <c r="F179" s="66" t="s">
        <v>14</v>
      </c>
      <c r="G179" s="47">
        <v>2</v>
      </c>
      <c r="H179" s="36"/>
      <c r="I179" s="118"/>
      <c r="J179" s="13"/>
      <c r="K179" s="21"/>
      <c r="L179" s="21"/>
      <c r="M179" s="47" t="s">
        <v>82</v>
      </c>
      <c r="N179" s="27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</row>
    <row r="180" spans="1:31" s="1" customFormat="1" ht="30" customHeight="1" x14ac:dyDescent="0.2">
      <c r="A180" s="120"/>
      <c r="B180" s="53"/>
      <c r="C180" s="53"/>
      <c r="D180" s="55"/>
      <c r="E180" s="53"/>
      <c r="F180" s="91"/>
      <c r="G180" s="53"/>
      <c r="H180" s="305" t="s">
        <v>253</v>
      </c>
      <c r="I180" s="305"/>
      <c r="J180" s="306"/>
      <c r="K180" s="21">
        <f>SUM(K172:K179)</f>
        <v>0</v>
      </c>
      <c r="L180" s="21">
        <f>SUM(L172:L179)</f>
        <v>0</v>
      </c>
      <c r="M180" s="63"/>
      <c r="N180" s="27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</row>
    <row r="181" spans="1:31" s="204" customFormat="1" x14ac:dyDescent="0.2">
      <c r="A181" s="281"/>
      <c r="B181" s="282"/>
      <c r="C181" s="282"/>
      <c r="D181" s="282"/>
      <c r="E181" s="282"/>
      <c r="F181" s="282"/>
      <c r="G181" s="282"/>
      <c r="H181" s="282"/>
      <c r="I181" s="282"/>
      <c r="J181" s="282"/>
      <c r="K181" s="282"/>
      <c r="L181" s="282"/>
      <c r="M181" s="283"/>
      <c r="N181" s="45"/>
    </row>
    <row r="182" spans="1:31" s="1" customFormat="1" ht="20.100000000000001" customHeight="1" x14ac:dyDescent="0.2">
      <c r="A182" s="293" t="s">
        <v>289</v>
      </c>
      <c r="B182" s="294"/>
      <c r="C182" s="279"/>
      <c r="D182" s="279"/>
      <c r="E182" s="279"/>
      <c r="F182" s="279"/>
      <c r="G182" s="279"/>
      <c r="H182" s="279"/>
      <c r="I182" s="279"/>
      <c r="J182" s="279"/>
      <c r="K182" s="279"/>
      <c r="L182" s="279"/>
      <c r="M182" s="280"/>
      <c r="N182" s="27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</row>
    <row r="183" spans="1:31" s="1" customFormat="1" ht="94.5" customHeight="1" x14ac:dyDescent="0.2">
      <c r="A183" s="121">
        <v>1</v>
      </c>
      <c r="B183" s="79" t="s">
        <v>269</v>
      </c>
      <c r="C183" s="47" t="s">
        <v>70</v>
      </c>
      <c r="D183" s="216"/>
      <c r="E183" s="47"/>
      <c r="F183" s="66" t="s">
        <v>14</v>
      </c>
      <c r="G183" s="47">
        <v>3500</v>
      </c>
      <c r="H183" s="36">
        <v>0</v>
      </c>
      <c r="I183" s="6"/>
      <c r="J183" s="13">
        <f t="shared" ref="J183" si="135">H183*(1+I183)</f>
        <v>0</v>
      </c>
      <c r="K183" s="32">
        <f t="shared" ref="K183" si="136">G183*H183</f>
        <v>0</v>
      </c>
      <c r="L183" s="32">
        <f t="shared" ref="L183" si="137">K183*(1+I183)</f>
        <v>0</v>
      </c>
      <c r="M183" s="250" t="s">
        <v>271</v>
      </c>
      <c r="N183" s="27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</row>
    <row r="184" spans="1:31" s="1" customFormat="1" ht="31.5" customHeight="1" x14ac:dyDescent="0.2">
      <c r="A184" s="122"/>
      <c r="B184" s="79" t="s">
        <v>146</v>
      </c>
      <c r="C184" s="47"/>
      <c r="D184" s="216"/>
      <c r="E184" s="47"/>
      <c r="F184" s="66" t="s">
        <v>9</v>
      </c>
      <c r="G184" s="47">
        <v>25</v>
      </c>
      <c r="H184" s="36"/>
      <c r="I184" s="123"/>
      <c r="J184" s="13"/>
      <c r="K184" s="21"/>
      <c r="L184" s="21"/>
      <c r="M184" s="47" t="s">
        <v>82</v>
      </c>
      <c r="N184" s="27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</row>
    <row r="185" spans="1:31" s="1" customFormat="1" ht="111" customHeight="1" x14ac:dyDescent="0.2">
      <c r="A185" s="121">
        <v>2</v>
      </c>
      <c r="B185" s="79" t="s">
        <v>270</v>
      </c>
      <c r="C185" s="47" t="s">
        <v>71</v>
      </c>
      <c r="D185" s="216"/>
      <c r="E185" s="47"/>
      <c r="F185" s="66" t="s">
        <v>14</v>
      </c>
      <c r="G185" s="65">
        <v>1200</v>
      </c>
      <c r="H185" s="36">
        <v>0</v>
      </c>
      <c r="I185" s="6"/>
      <c r="J185" s="13">
        <f t="shared" ref="J185" si="138">H185*(1+I185)</f>
        <v>0</v>
      </c>
      <c r="K185" s="32">
        <f t="shared" ref="K185" si="139">G185*H185</f>
        <v>0</v>
      </c>
      <c r="L185" s="32">
        <f t="shared" ref="L185" si="140">K185*(1+I185)</f>
        <v>0</v>
      </c>
      <c r="M185" s="250" t="s">
        <v>271</v>
      </c>
      <c r="N185" s="27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</row>
    <row r="186" spans="1:31" s="8" customFormat="1" ht="27" customHeight="1" x14ac:dyDescent="0.2">
      <c r="A186" s="122"/>
      <c r="B186" s="79" t="s">
        <v>147</v>
      </c>
      <c r="C186" s="47"/>
      <c r="D186" s="216"/>
      <c r="E186" s="47"/>
      <c r="F186" s="66" t="s">
        <v>9</v>
      </c>
      <c r="G186" s="65">
        <v>12</v>
      </c>
      <c r="H186" s="36"/>
      <c r="I186" s="124"/>
      <c r="J186" s="13"/>
      <c r="K186" s="21"/>
      <c r="L186" s="21"/>
      <c r="M186" s="47" t="s">
        <v>82</v>
      </c>
      <c r="N186" s="27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</row>
    <row r="187" spans="1:31" s="8" customFormat="1" ht="30" customHeight="1" x14ac:dyDescent="0.2">
      <c r="A187" s="126"/>
      <c r="B187" s="53"/>
      <c r="C187" s="53"/>
      <c r="D187" s="55"/>
      <c r="E187" s="53"/>
      <c r="F187" s="91"/>
      <c r="G187" s="127"/>
      <c r="H187" s="314" t="s">
        <v>253</v>
      </c>
      <c r="I187" s="314"/>
      <c r="J187" s="314"/>
      <c r="K187" s="21">
        <f>SUM(K183:K186)</f>
        <v>0</v>
      </c>
      <c r="L187" s="21">
        <f>SUM(L183:L186)</f>
        <v>0</v>
      </c>
      <c r="M187" s="125"/>
      <c r="N187" s="27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</row>
    <row r="188" spans="1:31" s="204" customFormat="1" x14ac:dyDescent="0.2">
      <c r="A188" s="281"/>
      <c r="B188" s="282"/>
      <c r="C188" s="282"/>
      <c r="D188" s="282"/>
      <c r="E188" s="282"/>
      <c r="F188" s="282"/>
      <c r="G188" s="282"/>
      <c r="H188" s="282"/>
      <c r="I188" s="282"/>
      <c r="J188" s="282"/>
      <c r="K188" s="282"/>
      <c r="L188" s="282"/>
      <c r="M188" s="283"/>
      <c r="N188" s="45"/>
    </row>
    <row r="189" spans="1:31" s="22" customFormat="1" ht="20.100000000000001" customHeight="1" x14ac:dyDescent="0.2">
      <c r="A189" s="293" t="s">
        <v>290</v>
      </c>
      <c r="B189" s="294"/>
      <c r="C189" s="279"/>
      <c r="D189" s="279"/>
      <c r="E189" s="279"/>
      <c r="F189" s="279"/>
      <c r="G189" s="279"/>
      <c r="H189" s="279"/>
      <c r="I189" s="279"/>
      <c r="J189" s="279"/>
      <c r="K189" s="279"/>
      <c r="L189" s="279"/>
      <c r="M189" s="280"/>
      <c r="N189" s="27"/>
    </row>
    <row r="190" spans="1:31" ht="79.5" customHeight="1" x14ac:dyDescent="0.2">
      <c r="A190" s="128">
        <v>1</v>
      </c>
      <c r="B190" s="79" t="s">
        <v>61</v>
      </c>
      <c r="C190" s="47" t="s">
        <v>272</v>
      </c>
      <c r="D190" s="129"/>
      <c r="E190" s="130"/>
      <c r="F190" s="46" t="s">
        <v>14</v>
      </c>
      <c r="G190" s="65">
        <v>1000</v>
      </c>
      <c r="H190" s="36">
        <v>0</v>
      </c>
      <c r="I190" s="6"/>
      <c r="J190" s="13">
        <f t="shared" ref="J190" si="141">H190*(1+I190)</f>
        <v>0</v>
      </c>
      <c r="K190" s="32">
        <f t="shared" ref="K190" si="142">G190*H190</f>
        <v>0</v>
      </c>
      <c r="L190" s="32">
        <f t="shared" ref="L190" si="143">K190*(1+I190)</f>
        <v>0</v>
      </c>
      <c r="M190" s="250" t="s">
        <v>122</v>
      </c>
    </row>
    <row r="191" spans="1:31" s="218" customFormat="1" ht="27" customHeight="1" x14ac:dyDescent="0.2">
      <c r="A191" s="132"/>
      <c r="B191" s="79" t="s">
        <v>62</v>
      </c>
      <c r="C191" s="47"/>
      <c r="D191" s="129"/>
      <c r="E191" s="130"/>
      <c r="F191" s="46" t="s">
        <v>9</v>
      </c>
      <c r="G191" s="65">
        <v>3</v>
      </c>
      <c r="H191" s="36"/>
      <c r="I191" s="133"/>
      <c r="J191" s="13"/>
      <c r="K191" s="21"/>
      <c r="L191" s="21"/>
      <c r="M191" s="277" t="s">
        <v>82</v>
      </c>
      <c r="N191" s="131"/>
      <c r="O191" s="217"/>
      <c r="P191" s="217"/>
      <c r="Q191" s="217"/>
      <c r="R191" s="217"/>
      <c r="S191" s="217"/>
      <c r="T191" s="217"/>
      <c r="U191" s="217"/>
      <c r="V191" s="217"/>
      <c r="W191" s="217"/>
      <c r="X191" s="217"/>
      <c r="Y191" s="217"/>
      <c r="Z191" s="217"/>
      <c r="AA191" s="217"/>
      <c r="AB191" s="217"/>
      <c r="AC191" s="217"/>
      <c r="AD191" s="217"/>
      <c r="AE191" s="217"/>
    </row>
    <row r="192" spans="1:31" s="204" customFormat="1" ht="32.25" customHeight="1" x14ac:dyDescent="0.2">
      <c r="A192" s="134"/>
      <c r="B192" s="79" t="s">
        <v>108</v>
      </c>
      <c r="C192" s="47"/>
      <c r="D192" s="129"/>
      <c r="E192" s="130"/>
      <c r="F192" s="46" t="s">
        <v>9</v>
      </c>
      <c r="G192" s="65">
        <v>4</v>
      </c>
      <c r="H192" s="36"/>
      <c r="I192" s="133"/>
      <c r="J192" s="13"/>
      <c r="K192" s="21"/>
      <c r="L192" s="21"/>
      <c r="M192" s="277" t="s">
        <v>82</v>
      </c>
      <c r="N192" s="45"/>
    </row>
    <row r="193" spans="1:78" s="1" customFormat="1" ht="57.75" customHeight="1" x14ac:dyDescent="0.2">
      <c r="A193" s="135">
        <v>2</v>
      </c>
      <c r="B193" s="79" t="s">
        <v>63</v>
      </c>
      <c r="C193" s="47" t="s">
        <v>273</v>
      </c>
      <c r="D193" s="129"/>
      <c r="E193" s="130"/>
      <c r="F193" s="46" t="s">
        <v>14</v>
      </c>
      <c r="G193" s="47">
        <v>160</v>
      </c>
      <c r="H193" s="36">
        <v>0</v>
      </c>
      <c r="I193" s="6"/>
      <c r="J193" s="13">
        <f t="shared" ref="J193" si="144">H193*(1+I193)</f>
        <v>0</v>
      </c>
      <c r="K193" s="32">
        <f t="shared" ref="K193" si="145">G193*H193</f>
        <v>0</v>
      </c>
      <c r="L193" s="32">
        <f t="shared" ref="L193" si="146">K193*(1+I193)</f>
        <v>0</v>
      </c>
      <c r="M193" s="277"/>
      <c r="N193" s="27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</row>
    <row r="194" spans="1:78" s="8" customFormat="1" ht="27.75" customHeight="1" x14ac:dyDescent="0.2">
      <c r="A194" s="136"/>
      <c r="B194" s="79" t="s">
        <v>112</v>
      </c>
      <c r="C194" s="47"/>
      <c r="D194" s="129"/>
      <c r="E194" s="130"/>
      <c r="F194" s="46" t="s">
        <v>9</v>
      </c>
      <c r="G194" s="47">
        <v>3</v>
      </c>
      <c r="H194" s="36"/>
      <c r="I194" s="133"/>
      <c r="J194" s="13"/>
      <c r="K194" s="21"/>
      <c r="L194" s="21"/>
      <c r="M194" s="277" t="s">
        <v>82</v>
      </c>
      <c r="N194" s="27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</row>
    <row r="195" spans="1:78" s="22" customFormat="1" ht="29.25" customHeight="1" x14ac:dyDescent="0.2">
      <c r="A195" s="137"/>
      <c r="B195" s="79" t="s">
        <v>107</v>
      </c>
      <c r="C195" s="47"/>
      <c r="D195" s="129"/>
      <c r="E195" s="130"/>
      <c r="F195" s="46" t="s">
        <v>9</v>
      </c>
      <c r="G195" s="47">
        <v>2</v>
      </c>
      <c r="H195" s="36"/>
      <c r="I195" s="133"/>
      <c r="J195" s="13"/>
      <c r="K195" s="21"/>
      <c r="L195" s="21"/>
      <c r="M195" s="277" t="s">
        <v>82</v>
      </c>
      <c r="N195" s="27"/>
      <c r="O195" s="28"/>
    </row>
    <row r="196" spans="1:78" s="22" customFormat="1" ht="30" customHeight="1" x14ac:dyDescent="0.2">
      <c r="A196" s="138"/>
      <c r="B196" s="139"/>
      <c r="C196" s="139"/>
      <c r="D196" s="140"/>
      <c r="F196" s="141"/>
      <c r="G196" s="139"/>
      <c r="H196" s="314" t="s">
        <v>253</v>
      </c>
      <c r="I196" s="314"/>
      <c r="J196" s="314"/>
      <c r="K196" s="21">
        <f>SUM(K190:K195)</f>
        <v>0</v>
      </c>
      <c r="L196" s="21">
        <f>SUM(L190:L195)</f>
        <v>0</v>
      </c>
      <c r="M196" s="142"/>
      <c r="N196" s="27"/>
      <c r="O196" s="28"/>
    </row>
    <row r="197" spans="1:78" s="204" customFormat="1" x14ac:dyDescent="0.2">
      <c r="A197" s="281"/>
      <c r="B197" s="282"/>
      <c r="C197" s="282"/>
      <c r="D197" s="282"/>
      <c r="E197" s="282"/>
      <c r="F197" s="282"/>
      <c r="G197" s="282"/>
      <c r="H197" s="282"/>
      <c r="I197" s="282"/>
      <c r="J197" s="282"/>
      <c r="K197" s="282"/>
      <c r="L197" s="282"/>
      <c r="M197" s="283"/>
      <c r="N197" s="45"/>
    </row>
    <row r="198" spans="1:78" s="22" customFormat="1" ht="20.100000000000001" customHeight="1" x14ac:dyDescent="0.2">
      <c r="A198" s="310" t="s">
        <v>291</v>
      </c>
      <c r="B198" s="310"/>
      <c r="C198" s="279"/>
      <c r="D198" s="279"/>
      <c r="E198" s="279"/>
      <c r="F198" s="279"/>
      <c r="G198" s="279"/>
      <c r="H198" s="279"/>
      <c r="I198" s="279"/>
      <c r="J198" s="279"/>
      <c r="K198" s="279"/>
      <c r="L198" s="279"/>
      <c r="M198" s="279"/>
      <c r="N198" s="27"/>
      <c r="O198" s="28"/>
    </row>
    <row r="199" spans="1:78" s="22" customFormat="1" ht="44.25" customHeight="1" x14ac:dyDescent="0.2">
      <c r="A199" s="78">
        <v>1</v>
      </c>
      <c r="B199" s="79" t="s">
        <v>279</v>
      </c>
      <c r="C199" s="47"/>
      <c r="D199" s="66"/>
      <c r="E199" s="80"/>
      <c r="F199" s="78" t="s">
        <v>14</v>
      </c>
      <c r="G199" s="99">
        <v>40</v>
      </c>
      <c r="H199" s="31">
        <v>0</v>
      </c>
      <c r="I199" s="4"/>
      <c r="J199" s="13">
        <f t="shared" ref="J199:J202" si="147">H199*(1+I199)</f>
        <v>0</v>
      </c>
      <c r="K199" s="32">
        <f t="shared" ref="K199:K202" si="148">G199*H199</f>
        <v>0</v>
      </c>
      <c r="L199" s="32">
        <f t="shared" ref="L199:L202" si="149">K199*(1+I199)</f>
        <v>0</v>
      </c>
      <c r="M199" s="252" t="s">
        <v>101</v>
      </c>
      <c r="N199" s="27"/>
    </row>
    <row r="200" spans="1:78" s="1" customFormat="1" ht="39" customHeight="1" x14ac:dyDescent="0.2">
      <c r="A200" s="117">
        <v>2</v>
      </c>
      <c r="B200" s="251" t="s">
        <v>283</v>
      </c>
      <c r="C200" s="47" t="s">
        <v>103</v>
      </c>
      <c r="D200" s="133"/>
      <c r="E200" s="133"/>
      <c r="F200" s="78" t="s">
        <v>14</v>
      </c>
      <c r="G200" s="99">
        <v>20</v>
      </c>
      <c r="H200" s="31">
        <v>0</v>
      </c>
      <c r="I200" s="4"/>
      <c r="J200" s="13">
        <f t="shared" si="147"/>
        <v>0</v>
      </c>
      <c r="K200" s="32">
        <f t="shared" si="148"/>
        <v>0</v>
      </c>
      <c r="L200" s="32">
        <f t="shared" si="149"/>
        <v>0</v>
      </c>
      <c r="M200" s="253" t="s">
        <v>102</v>
      </c>
      <c r="N200" s="27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</row>
    <row r="201" spans="1:78" s="8" customFormat="1" ht="43.5" customHeight="1" x14ac:dyDescent="0.2">
      <c r="A201" s="78">
        <v>3</v>
      </c>
      <c r="B201" s="79" t="s">
        <v>280</v>
      </c>
      <c r="C201" s="47" t="s">
        <v>104</v>
      </c>
      <c r="D201" s="66"/>
      <c r="E201" s="80"/>
      <c r="F201" s="78" t="s">
        <v>14</v>
      </c>
      <c r="G201" s="99">
        <v>60</v>
      </c>
      <c r="H201" s="31">
        <v>0</v>
      </c>
      <c r="I201" s="4"/>
      <c r="J201" s="13">
        <f t="shared" si="147"/>
        <v>0</v>
      </c>
      <c r="K201" s="32">
        <f t="shared" si="148"/>
        <v>0</v>
      </c>
      <c r="L201" s="32">
        <f t="shared" si="149"/>
        <v>0</v>
      </c>
      <c r="M201" s="252" t="s">
        <v>101</v>
      </c>
      <c r="N201" s="27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</row>
    <row r="202" spans="1:78" s="22" customFormat="1" ht="46.5" customHeight="1" x14ac:dyDescent="0.2">
      <c r="A202" s="78">
        <v>4</v>
      </c>
      <c r="B202" s="79" t="s">
        <v>284</v>
      </c>
      <c r="C202" s="47" t="s">
        <v>105</v>
      </c>
      <c r="D202" s="66"/>
      <c r="E202" s="80"/>
      <c r="F202" s="78" t="s">
        <v>14</v>
      </c>
      <c r="G202" s="99">
        <v>50</v>
      </c>
      <c r="H202" s="31">
        <v>0</v>
      </c>
      <c r="I202" s="4"/>
      <c r="J202" s="13">
        <f t="shared" si="147"/>
        <v>0</v>
      </c>
      <c r="K202" s="32">
        <f t="shared" si="148"/>
        <v>0</v>
      </c>
      <c r="L202" s="32">
        <f t="shared" si="149"/>
        <v>0</v>
      </c>
      <c r="M202" s="253" t="s">
        <v>102</v>
      </c>
      <c r="N202" s="27"/>
      <c r="O202" s="28"/>
    </row>
    <row r="203" spans="1:78" s="22" customFormat="1" ht="30" customHeight="1" x14ac:dyDescent="0.2">
      <c r="A203" s="144"/>
      <c r="B203" s="145"/>
      <c r="C203" s="139"/>
      <c r="D203" s="27"/>
      <c r="E203" s="146"/>
      <c r="F203" s="144"/>
      <c r="G203" s="147"/>
      <c r="H203" s="307" t="s">
        <v>249</v>
      </c>
      <c r="I203" s="307"/>
      <c r="J203" s="307"/>
      <c r="K203" s="21">
        <f>SUM(K199:K202)</f>
        <v>0</v>
      </c>
      <c r="L203" s="21">
        <f>SUM(L199:L202)</f>
        <v>0</v>
      </c>
      <c r="M203" s="148"/>
      <c r="N203" s="27"/>
      <c r="O203" s="28"/>
    </row>
    <row r="204" spans="1:78" s="204" customFormat="1" x14ac:dyDescent="0.2">
      <c r="A204" s="281"/>
      <c r="B204" s="282"/>
      <c r="C204" s="282"/>
      <c r="D204" s="282"/>
      <c r="E204" s="282"/>
      <c r="F204" s="282"/>
      <c r="G204" s="282"/>
      <c r="H204" s="282"/>
      <c r="I204" s="282"/>
      <c r="J204" s="282"/>
      <c r="K204" s="282"/>
      <c r="L204" s="282"/>
      <c r="M204" s="283"/>
      <c r="N204" s="45"/>
    </row>
    <row r="205" spans="1:78" s="22" customFormat="1" ht="20.100000000000001" customHeight="1" x14ac:dyDescent="0.2">
      <c r="A205" s="310" t="s">
        <v>243</v>
      </c>
      <c r="B205" s="310"/>
      <c r="C205" s="279"/>
      <c r="D205" s="279"/>
      <c r="E205" s="279"/>
      <c r="F205" s="279"/>
      <c r="G205" s="279"/>
      <c r="H205" s="279"/>
      <c r="I205" s="279"/>
      <c r="J205" s="279"/>
      <c r="K205" s="279"/>
      <c r="L205" s="279"/>
      <c r="M205" s="279"/>
      <c r="N205" s="27"/>
      <c r="O205" s="28"/>
    </row>
    <row r="206" spans="1:78" s="22" customFormat="1" ht="27" customHeight="1" x14ac:dyDescent="0.2">
      <c r="A206" s="78">
        <v>1</v>
      </c>
      <c r="B206" s="245" t="s">
        <v>157</v>
      </c>
      <c r="C206" s="47"/>
      <c r="D206" s="66"/>
      <c r="E206" s="80"/>
      <c r="F206" s="78" t="s">
        <v>14</v>
      </c>
      <c r="G206" s="99">
        <v>36</v>
      </c>
      <c r="H206" s="31">
        <v>0</v>
      </c>
      <c r="I206" s="4"/>
      <c r="J206" s="13">
        <f t="shared" ref="J206:J210" si="150">H206*(1+I206)</f>
        <v>0</v>
      </c>
      <c r="K206" s="32">
        <f t="shared" ref="K206:K210" si="151">G206*H206</f>
        <v>0</v>
      </c>
      <c r="L206" s="32">
        <f t="shared" ref="L206:L210" si="152">K206*(1+I206)</f>
        <v>0</v>
      </c>
      <c r="M206" s="63"/>
      <c r="N206" s="27"/>
    </row>
    <row r="207" spans="1:78" s="1" customFormat="1" ht="39" customHeight="1" x14ac:dyDescent="0.2">
      <c r="A207" s="117">
        <v>2</v>
      </c>
      <c r="B207" s="255" t="s">
        <v>158</v>
      </c>
      <c r="C207" s="47"/>
      <c r="D207" s="133"/>
      <c r="E207" s="133"/>
      <c r="F207" s="78" t="s">
        <v>14</v>
      </c>
      <c r="G207" s="99">
        <v>24</v>
      </c>
      <c r="H207" s="31">
        <v>0</v>
      </c>
      <c r="I207" s="4"/>
      <c r="J207" s="13">
        <f t="shared" si="150"/>
        <v>0</v>
      </c>
      <c r="K207" s="32">
        <f t="shared" si="151"/>
        <v>0</v>
      </c>
      <c r="L207" s="32">
        <f t="shared" si="152"/>
        <v>0</v>
      </c>
      <c r="M207" s="143" t="s">
        <v>160</v>
      </c>
      <c r="N207" s="27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</row>
    <row r="208" spans="1:78" s="220" customFormat="1" ht="43.5" customHeight="1" x14ac:dyDescent="0.2">
      <c r="A208" s="78">
        <v>3</v>
      </c>
      <c r="B208" s="245" t="s">
        <v>159</v>
      </c>
      <c r="C208" s="47"/>
      <c r="D208" s="66"/>
      <c r="E208" s="80"/>
      <c r="F208" s="78" t="s">
        <v>14</v>
      </c>
      <c r="G208" s="99">
        <v>24</v>
      </c>
      <c r="H208" s="31">
        <v>0</v>
      </c>
      <c r="I208" s="4"/>
      <c r="J208" s="13">
        <f t="shared" si="150"/>
        <v>0</v>
      </c>
      <c r="K208" s="32">
        <f t="shared" si="151"/>
        <v>0</v>
      </c>
      <c r="L208" s="32">
        <f t="shared" si="152"/>
        <v>0</v>
      </c>
      <c r="M208" s="53"/>
      <c r="N208" s="27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</row>
    <row r="209" spans="1:78" s="220" customFormat="1" ht="72" customHeight="1" x14ac:dyDescent="0.2">
      <c r="A209" s="149">
        <v>4</v>
      </c>
      <c r="B209" s="247" t="s">
        <v>162</v>
      </c>
      <c r="C209" s="88"/>
      <c r="D209" s="150"/>
      <c r="E209" s="151"/>
      <c r="F209" s="149" t="s">
        <v>14</v>
      </c>
      <c r="G209" s="152">
        <v>6</v>
      </c>
      <c r="H209" s="35">
        <v>0</v>
      </c>
      <c r="I209" s="12"/>
      <c r="J209" s="13">
        <f t="shared" si="150"/>
        <v>0</v>
      </c>
      <c r="K209" s="32">
        <f t="shared" si="151"/>
        <v>0</v>
      </c>
      <c r="L209" s="32">
        <f t="shared" si="152"/>
        <v>0</v>
      </c>
      <c r="M209" s="254" t="s">
        <v>160</v>
      </c>
      <c r="N209" s="27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</row>
    <row r="210" spans="1:78" s="220" customFormat="1" ht="39" customHeight="1" x14ac:dyDescent="0.2">
      <c r="A210" s="149">
        <v>5</v>
      </c>
      <c r="B210" s="247" t="s">
        <v>72</v>
      </c>
      <c r="C210" s="88"/>
      <c r="D210" s="150"/>
      <c r="E210" s="151"/>
      <c r="F210" s="149" t="s">
        <v>14</v>
      </c>
      <c r="G210" s="152">
        <v>12</v>
      </c>
      <c r="H210" s="35">
        <v>0</v>
      </c>
      <c r="I210" s="12"/>
      <c r="J210" s="13">
        <f t="shared" si="150"/>
        <v>0</v>
      </c>
      <c r="K210" s="32">
        <f t="shared" si="151"/>
        <v>0</v>
      </c>
      <c r="L210" s="32">
        <f t="shared" si="152"/>
        <v>0</v>
      </c>
      <c r="M210" s="254" t="s">
        <v>160</v>
      </c>
      <c r="N210" s="27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</row>
    <row r="211" spans="1:78" s="1" customFormat="1" ht="30" customHeight="1" x14ac:dyDescent="0.2">
      <c r="A211" s="153"/>
      <c r="B211" s="69"/>
      <c r="C211" s="70"/>
      <c r="D211" s="154"/>
      <c r="E211" s="155"/>
      <c r="F211" s="153"/>
      <c r="G211" s="156"/>
      <c r="H211" s="301" t="s">
        <v>249</v>
      </c>
      <c r="I211" s="301"/>
      <c r="J211" s="302"/>
      <c r="K211" s="21">
        <f>SUM(K206:K210)</f>
        <v>0</v>
      </c>
      <c r="L211" s="21">
        <f>SUM(L206:L210)</f>
        <v>0</v>
      </c>
      <c r="M211" s="157"/>
      <c r="N211" s="27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</row>
    <row r="212" spans="1:78" s="1" customFormat="1" ht="20.100000000000001" customHeight="1" x14ac:dyDescent="0.2">
      <c r="A212" s="311" t="s">
        <v>292</v>
      </c>
      <c r="B212" s="311"/>
      <c r="C212" s="291"/>
      <c r="D212" s="291"/>
      <c r="E212" s="291"/>
      <c r="F212" s="291"/>
      <c r="G212" s="291"/>
      <c r="H212" s="291"/>
      <c r="I212" s="291"/>
      <c r="J212" s="291"/>
      <c r="K212" s="291"/>
      <c r="L212" s="291"/>
      <c r="M212" s="291"/>
      <c r="N212" s="27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</row>
    <row r="213" spans="1:78" s="1" customFormat="1" ht="75.75" customHeight="1" x14ac:dyDescent="0.2">
      <c r="A213" s="78">
        <v>1</v>
      </c>
      <c r="B213" s="79" t="s">
        <v>188</v>
      </c>
      <c r="C213" s="66"/>
      <c r="D213" s="66"/>
      <c r="E213" s="80"/>
      <c r="F213" s="78" t="s">
        <v>14</v>
      </c>
      <c r="G213" s="47">
        <v>22</v>
      </c>
      <c r="H213" s="33">
        <v>0</v>
      </c>
      <c r="I213" s="4"/>
      <c r="J213" s="13">
        <f t="shared" ref="J213:J214" si="153">H213*(1+I213)</f>
        <v>0</v>
      </c>
      <c r="K213" s="32">
        <f t="shared" ref="K213:K214" si="154">G213*H213</f>
        <v>0</v>
      </c>
      <c r="L213" s="32">
        <f t="shared" ref="L213:L214" si="155">K213*(1+I213)</f>
        <v>0</v>
      </c>
      <c r="M213" s="47"/>
      <c r="N213" s="27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</row>
    <row r="214" spans="1:78" s="1" customFormat="1" ht="66" customHeight="1" x14ac:dyDescent="0.2">
      <c r="A214" s="78">
        <v>2</v>
      </c>
      <c r="B214" s="79" t="s">
        <v>189</v>
      </c>
      <c r="C214" s="66"/>
      <c r="D214" s="66"/>
      <c r="E214" s="80"/>
      <c r="F214" s="78" t="s">
        <v>14</v>
      </c>
      <c r="G214" s="47">
        <v>16</v>
      </c>
      <c r="H214" s="33">
        <v>0</v>
      </c>
      <c r="I214" s="4"/>
      <c r="J214" s="13">
        <f t="shared" si="153"/>
        <v>0</v>
      </c>
      <c r="K214" s="32">
        <f t="shared" si="154"/>
        <v>0</v>
      </c>
      <c r="L214" s="32">
        <f t="shared" si="155"/>
        <v>0</v>
      </c>
      <c r="M214" s="47"/>
      <c r="N214" s="27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</row>
    <row r="215" spans="1:78" s="1" customFormat="1" ht="30" customHeight="1" x14ac:dyDescent="0.2">
      <c r="A215" s="83"/>
      <c r="B215" s="53"/>
      <c r="C215" s="91"/>
      <c r="D215" s="91"/>
      <c r="E215" s="87"/>
      <c r="F215" s="83"/>
      <c r="G215" s="53"/>
      <c r="H215" s="305" t="s">
        <v>249</v>
      </c>
      <c r="I215" s="305"/>
      <c r="J215" s="306"/>
      <c r="K215" s="21">
        <f>SUM(K213:K214)</f>
        <v>0</v>
      </c>
      <c r="L215" s="21">
        <f>SUM(L213:L214)</f>
        <v>0</v>
      </c>
      <c r="M215" s="53"/>
      <c r="N215" s="27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</row>
    <row r="216" spans="1:78" s="1" customFormat="1" ht="20.100000000000001" customHeight="1" x14ac:dyDescent="0.2">
      <c r="A216" s="311" t="s">
        <v>293</v>
      </c>
      <c r="B216" s="311"/>
      <c r="C216" s="291"/>
      <c r="D216" s="291"/>
      <c r="E216" s="291"/>
      <c r="F216" s="291"/>
      <c r="G216" s="291"/>
      <c r="H216" s="291"/>
      <c r="I216" s="291"/>
      <c r="J216" s="291"/>
      <c r="K216" s="291"/>
      <c r="L216" s="291"/>
      <c r="M216" s="291"/>
      <c r="N216" s="27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</row>
    <row r="217" spans="1:78" s="1" customFormat="1" ht="108.75" customHeight="1" x14ac:dyDescent="0.2">
      <c r="A217" s="78">
        <v>1</v>
      </c>
      <c r="B217" s="79" t="s">
        <v>190</v>
      </c>
      <c r="C217" s="66"/>
      <c r="D217" s="66"/>
      <c r="E217" s="80"/>
      <c r="F217" s="78" t="s">
        <v>11</v>
      </c>
      <c r="G217" s="47">
        <v>10</v>
      </c>
      <c r="H217" s="33">
        <v>0</v>
      </c>
      <c r="I217" s="4"/>
      <c r="J217" s="13">
        <f t="shared" ref="J217:J219" si="156">H217*(1+I217)</f>
        <v>0</v>
      </c>
      <c r="K217" s="32">
        <f t="shared" ref="K217:K219" si="157">G217*H217</f>
        <v>0</v>
      </c>
      <c r="L217" s="32">
        <f t="shared" ref="L217:L219" si="158">K217*(1+I217)</f>
        <v>0</v>
      </c>
      <c r="M217" s="47"/>
      <c r="N217" s="27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</row>
    <row r="218" spans="1:78" s="1" customFormat="1" ht="82.5" customHeight="1" x14ac:dyDescent="0.2">
      <c r="A218" s="78">
        <v>2</v>
      </c>
      <c r="B218" s="79" t="s">
        <v>191</v>
      </c>
      <c r="C218" s="66"/>
      <c r="D218" s="66"/>
      <c r="E218" s="80"/>
      <c r="F218" s="78" t="s">
        <v>11</v>
      </c>
      <c r="G218" s="47">
        <v>15</v>
      </c>
      <c r="H218" s="33">
        <v>0</v>
      </c>
      <c r="I218" s="4"/>
      <c r="J218" s="13">
        <f t="shared" si="156"/>
        <v>0</v>
      </c>
      <c r="K218" s="32">
        <f t="shared" si="157"/>
        <v>0</v>
      </c>
      <c r="L218" s="32">
        <f t="shared" si="158"/>
        <v>0</v>
      </c>
      <c r="M218" s="47"/>
      <c r="N218" s="27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</row>
    <row r="219" spans="1:78" s="1" customFormat="1" ht="82.5" customHeight="1" x14ac:dyDescent="0.2">
      <c r="A219" s="78">
        <v>3</v>
      </c>
      <c r="B219" s="79" t="s">
        <v>192</v>
      </c>
      <c r="C219" s="66"/>
      <c r="D219" s="66"/>
      <c r="E219" s="80"/>
      <c r="F219" s="78" t="s">
        <v>11</v>
      </c>
      <c r="G219" s="47">
        <v>9</v>
      </c>
      <c r="H219" s="33">
        <v>0</v>
      </c>
      <c r="I219" s="4"/>
      <c r="J219" s="13">
        <f t="shared" si="156"/>
        <v>0</v>
      </c>
      <c r="K219" s="32">
        <f t="shared" si="157"/>
        <v>0</v>
      </c>
      <c r="L219" s="32">
        <f t="shared" si="158"/>
        <v>0</v>
      </c>
      <c r="M219" s="47"/>
      <c r="N219" s="27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</row>
    <row r="220" spans="1:78" s="1" customFormat="1" ht="30" customHeight="1" x14ac:dyDescent="0.2">
      <c r="A220" s="83"/>
      <c r="B220" s="53"/>
      <c r="C220" s="91"/>
      <c r="D220" s="91"/>
      <c r="E220" s="87"/>
      <c r="F220" s="83"/>
      <c r="G220" s="53"/>
      <c r="H220" s="305" t="s">
        <v>249</v>
      </c>
      <c r="I220" s="305"/>
      <c r="J220" s="306"/>
      <c r="K220" s="21">
        <f>SUM(K217:K219)</f>
        <v>0</v>
      </c>
      <c r="L220" s="21">
        <f>SUM(L217:L219)</f>
        <v>0</v>
      </c>
      <c r="M220" s="53"/>
      <c r="N220" s="27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</row>
    <row r="221" spans="1:78" s="1" customFormat="1" ht="20.100000000000001" customHeight="1" x14ac:dyDescent="0.2">
      <c r="A221" s="311" t="s">
        <v>294</v>
      </c>
      <c r="B221" s="311"/>
      <c r="C221" s="291"/>
      <c r="D221" s="291"/>
      <c r="E221" s="291"/>
      <c r="F221" s="291"/>
      <c r="G221" s="291"/>
      <c r="H221" s="291"/>
      <c r="I221" s="291"/>
      <c r="J221" s="291"/>
      <c r="K221" s="291"/>
      <c r="L221" s="291"/>
      <c r="M221" s="291"/>
      <c r="N221" s="27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</row>
    <row r="222" spans="1:78" s="22" customFormat="1" ht="60" customHeight="1" x14ac:dyDescent="0.2">
      <c r="A222" s="78">
        <v>1</v>
      </c>
      <c r="B222" s="79" t="s">
        <v>152</v>
      </c>
      <c r="C222" s="66"/>
      <c r="D222" s="66"/>
      <c r="E222" s="80"/>
      <c r="F222" s="78" t="s">
        <v>14</v>
      </c>
      <c r="G222" s="47">
        <v>50</v>
      </c>
      <c r="H222" s="33">
        <v>0</v>
      </c>
      <c r="I222" s="4"/>
      <c r="J222" s="13">
        <f t="shared" ref="J222:J224" si="159">H222*(1+I222)</f>
        <v>0</v>
      </c>
      <c r="K222" s="32">
        <f t="shared" ref="K222:K224" si="160">G222*H222</f>
        <v>0</v>
      </c>
      <c r="L222" s="32">
        <f t="shared" ref="L222:L224" si="161">K222*(1+I222)</f>
        <v>0</v>
      </c>
      <c r="M222" s="47"/>
      <c r="N222" s="27"/>
    </row>
    <row r="223" spans="1:78" s="1" customFormat="1" ht="48" customHeight="1" x14ac:dyDescent="0.2">
      <c r="A223" s="149">
        <v>2</v>
      </c>
      <c r="B223" s="79" t="s">
        <v>153</v>
      </c>
      <c r="C223" s="150"/>
      <c r="D223" s="150"/>
      <c r="E223" s="151"/>
      <c r="F223" s="149" t="s">
        <v>14</v>
      </c>
      <c r="G223" s="47">
        <v>80</v>
      </c>
      <c r="H223" s="33">
        <v>0</v>
      </c>
      <c r="I223" s="4"/>
      <c r="J223" s="13">
        <f t="shared" si="159"/>
        <v>0</v>
      </c>
      <c r="K223" s="32">
        <f t="shared" si="160"/>
        <v>0</v>
      </c>
      <c r="L223" s="32">
        <f t="shared" si="161"/>
        <v>0</v>
      </c>
      <c r="M223" s="47"/>
      <c r="N223" s="27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</row>
    <row r="224" spans="1:78" s="22" customFormat="1" ht="59.25" customHeight="1" x14ac:dyDescent="0.2">
      <c r="A224" s="78">
        <v>3</v>
      </c>
      <c r="B224" s="79" t="s">
        <v>100</v>
      </c>
      <c r="C224" s="66"/>
      <c r="D224" s="66"/>
      <c r="E224" s="80"/>
      <c r="F224" s="78" t="s">
        <v>14</v>
      </c>
      <c r="G224" s="47">
        <v>40</v>
      </c>
      <c r="H224" s="33">
        <v>0</v>
      </c>
      <c r="I224" s="4"/>
      <c r="J224" s="13">
        <f t="shared" si="159"/>
        <v>0</v>
      </c>
      <c r="K224" s="32">
        <f t="shared" si="160"/>
        <v>0</v>
      </c>
      <c r="L224" s="32">
        <f t="shared" si="161"/>
        <v>0</v>
      </c>
      <c r="M224" s="47"/>
      <c r="N224" s="27"/>
    </row>
    <row r="225" spans="1:31" s="204" customFormat="1" ht="47.25" customHeight="1" x14ac:dyDescent="0.2">
      <c r="A225" s="78">
        <v>4</v>
      </c>
      <c r="B225" s="79" t="s">
        <v>222</v>
      </c>
      <c r="C225" s="66"/>
      <c r="D225" s="66"/>
      <c r="E225" s="80"/>
      <c r="F225" s="78" t="s">
        <v>14</v>
      </c>
      <c r="G225" s="47">
        <v>40</v>
      </c>
      <c r="H225" s="33">
        <v>0</v>
      </c>
      <c r="I225" s="4"/>
      <c r="J225" s="13">
        <f t="shared" ref="J225:J232" si="162">H225*(1+I225)</f>
        <v>0</v>
      </c>
      <c r="K225" s="32">
        <f t="shared" ref="K225:K232" si="163">G225*H225</f>
        <v>0</v>
      </c>
      <c r="L225" s="32">
        <f t="shared" ref="L225:L232" si="164">K225*(1+I225)</f>
        <v>0</v>
      </c>
      <c r="M225" s="47"/>
      <c r="N225" s="45"/>
    </row>
    <row r="226" spans="1:31" s="1" customFormat="1" ht="33.75" customHeight="1" x14ac:dyDescent="0.2">
      <c r="A226" s="78">
        <v>5</v>
      </c>
      <c r="B226" s="79" t="s">
        <v>98</v>
      </c>
      <c r="C226" s="66"/>
      <c r="D226" s="66"/>
      <c r="E226" s="80"/>
      <c r="F226" s="78" t="s">
        <v>14</v>
      </c>
      <c r="G226" s="47">
        <v>30</v>
      </c>
      <c r="H226" s="33">
        <v>0</v>
      </c>
      <c r="I226" s="4"/>
      <c r="J226" s="13">
        <f t="shared" si="162"/>
        <v>0</v>
      </c>
      <c r="K226" s="32">
        <f t="shared" si="163"/>
        <v>0</v>
      </c>
      <c r="L226" s="32">
        <f t="shared" si="164"/>
        <v>0</v>
      </c>
      <c r="M226" s="47"/>
      <c r="N226" s="27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</row>
    <row r="227" spans="1:31" s="1" customFormat="1" ht="63" customHeight="1" x14ac:dyDescent="0.2">
      <c r="A227" s="78">
        <v>6</v>
      </c>
      <c r="B227" s="79" t="s">
        <v>218</v>
      </c>
      <c r="C227" s="66"/>
      <c r="D227" s="66"/>
      <c r="E227" s="80"/>
      <c r="F227" s="78" t="s">
        <v>14</v>
      </c>
      <c r="G227" s="47">
        <v>12</v>
      </c>
      <c r="H227" s="33">
        <v>0</v>
      </c>
      <c r="I227" s="4"/>
      <c r="J227" s="13">
        <f t="shared" si="162"/>
        <v>0</v>
      </c>
      <c r="K227" s="32">
        <f t="shared" si="163"/>
        <v>0</v>
      </c>
      <c r="L227" s="32">
        <f t="shared" si="164"/>
        <v>0</v>
      </c>
      <c r="M227" s="47"/>
      <c r="N227" s="27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</row>
    <row r="228" spans="1:31" s="1" customFormat="1" ht="60.75" customHeight="1" x14ac:dyDescent="0.2">
      <c r="A228" s="78">
        <v>7</v>
      </c>
      <c r="B228" s="79" t="s">
        <v>221</v>
      </c>
      <c r="C228" s="66"/>
      <c r="D228" s="158"/>
      <c r="E228" s="80"/>
      <c r="F228" s="78" t="s">
        <v>14</v>
      </c>
      <c r="G228" s="47">
        <v>75</v>
      </c>
      <c r="H228" s="33">
        <v>0</v>
      </c>
      <c r="I228" s="4"/>
      <c r="J228" s="13">
        <f t="shared" si="162"/>
        <v>0</v>
      </c>
      <c r="K228" s="32">
        <f t="shared" si="163"/>
        <v>0</v>
      </c>
      <c r="L228" s="32">
        <f t="shared" si="164"/>
        <v>0</v>
      </c>
      <c r="M228" s="47"/>
      <c r="N228" s="27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</row>
    <row r="229" spans="1:31" s="1" customFormat="1" ht="66.75" customHeight="1" x14ac:dyDescent="0.2">
      <c r="A229" s="78">
        <v>8</v>
      </c>
      <c r="B229" s="79" t="s">
        <v>220</v>
      </c>
      <c r="C229" s="66"/>
      <c r="D229" s="158"/>
      <c r="E229" s="80"/>
      <c r="F229" s="78" t="s">
        <v>14</v>
      </c>
      <c r="G229" s="47">
        <v>32</v>
      </c>
      <c r="H229" s="33">
        <v>0</v>
      </c>
      <c r="I229" s="4"/>
      <c r="J229" s="13">
        <f t="shared" si="162"/>
        <v>0</v>
      </c>
      <c r="K229" s="32">
        <f t="shared" si="163"/>
        <v>0</v>
      </c>
      <c r="L229" s="32">
        <f t="shared" si="164"/>
        <v>0</v>
      </c>
      <c r="M229" s="47"/>
      <c r="N229" s="27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</row>
    <row r="230" spans="1:31" s="1" customFormat="1" ht="36.75" customHeight="1" x14ac:dyDescent="0.2">
      <c r="A230" s="159">
        <v>9</v>
      </c>
      <c r="B230" s="79" t="s">
        <v>219</v>
      </c>
      <c r="C230" s="160"/>
      <c r="D230" s="161"/>
      <c r="E230" s="162"/>
      <c r="F230" s="159" t="s">
        <v>14</v>
      </c>
      <c r="G230" s="88">
        <v>46</v>
      </c>
      <c r="H230" s="29">
        <v>0</v>
      </c>
      <c r="I230" s="4"/>
      <c r="J230" s="13">
        <f t="shared" si="162"/>
        <v>0</v>
      </c>
      <c r="K230" s="32">
        <f t="shared" si="163"/>
        <v>0</v>
      </c>
      <c r="L230" s="32">
        <f t="shared" si="164"/>
        <v>0</v>
      </c>
      <c r="M230" s="47"/>
      <c r="N230" s="27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</row>
    <row r="231" spans="1:31" s="22" customFormat="1" ht="30.75" customHeight="1" x14ac:dyDescent="0.2">
      <c r="A231" s="78">
        <v>10</v>
      </c>
      <c r="B231" s="79" t="s">
        <v>80</v>
      </c>
      <c r="C231" s="79"/>
      <c r="D231" s="66"/>
      <c r="E231" s="80"/>
      <c r="F231" s="159" t="s">
        <v>14</v>
      </c>
      <c r="G231" s="47">
        <v>46</v>
      </c>
      <c r="H231" s="33">
        <v>0</v>
      </c>
      <c r="I231" s="4"/>
      <c r="J231" s="13">
        <f t="shared" si="162"/>
        <v>0</v>
      </c>
      <c r="K231" s="32">
        <f t="shared" si="163"/>
        <v>0</v>
      </c>
      <c r="L231" s="32">
        <f t="shared" si="164"/>
        <v>0</v>
      </c>
      <c r="M231" s="47"/>
      <c r="N231" s="27"/>
    </row>
    <row r="232" spans="1:31" s="204" customFormat="1" ht="28.5" customHeight="1" x14ac:dyDescent="0.2">
      <c r="A232" s="78">
        <v>11</v>
      </c>
      <c r="B232" s="79" t="s">
        <v>79</v>
      </c>
      <c r="C232" s="66"/>
      <c r="D232" s="158"/>
      <c r="E232" s="80"/>
      <c r="F232" s="78" t="s">
        <v>14</v>
      </c>
      <c r="G232" s="47">
        <v>10</v>
      </c>
      <c r="H232" s="33">
        <v>0</v>
      </c>
      <c r="I232" s="4"/>
      <c r="J232" s="13">
        <f t="shared" si="162"/>
        <v>0</v>
      </c>
      <c r="K232" s="32">
        <f t="shared" si="163"/>
        <v>0</v>
      </c>
      <c r="L232" s="32">
        <f t="shared" si="164"/>
        <v>0</v>
      </c>
      <c r="M232" s="47"/>
      <c r="N232" s="45"/>
    </row>
    <row r="233" spans="1:31" s="204" customFormat="1" ht="30" customHeight="1" x14ac:dyDescent="0.2">
      <c r="A233" s="144"/>
      <c r="B233" s="139"/>
      <c r="C233" s="164"/>
      <c r="D233" s="165"/>
      <c r="E233" s="166"/>
      <c r="F233" s="163"/>
      <c r="G233" s="167"/>
      <c r="H233" s="315" t="s">
        <v>249</v>
      </c>
      <c r="I233" s="315"/>
      <c r="J233" s="316"/>
      <c r="K233" s="21">
        <f>SUM(K222:K232)</f>
        <v>0</v>
      </c>
      <c r="L233" s="21">
        <f>SUM(L222:L232)</f>
        <v>0</v>
      </c>
      <c r="M233" s="167"/>
      <c r="N233" s="45"/>
    </row>
    <row r="234" spans="1:31" s="1" customFormat="1" ht="20.100000000000001" customHeight="1" x14ac:dyDescent="0.2">
      <c r="A234" s="311" t="s">
        <v>295</v>
      </c>
      <c r="B234" s="311"/>
      <c r="C234" s="291"/>
      <c r="D234" s="291"/>
      <c r="E234" s="291"/>
      <c r="F234" s="291"/>
      <c r="G234" s="291"/>
      <c r="H234" s="291"/>
      <c r="I234" s="291"/>
      <c r="J234" s="291"/>
      <c r="K234" s="291"/>
      <c r="L234" s="291"/>
      <c r="M234" s="291"/>
      <c r="N234" s="27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</row>
    <row r="235" spans="1:31" s="1" customFormat="1" ht="55.5" customHeight="1" x14ac:dyDescent="0.2">
      <c r="A235" s="78">
        <v>1</v>
      </c>
      <c r="B235" s="79" t="s">
        <v>64</v>
      </c>
      <c r="C235" s="66"/>
      <c r="D235" s="66"/>
      <c r="E235" s="82"/>
      <c r="F235" s="78" t="s">
        <v>14</v>
      </c>
      <c r="G235" s="47">
        <v>20</v>
      </c>
      <c r="H235" s="33">
        <v>0</v>
      </c>
      <c r="I235" s="4"/>
      <c r="J235" s="13">
        <f t="shared" ref="J235:J238" si="165">H235*(1+I235)</f>
        <v>0</v>
      </c>
      <c r="K235" s="32">
        <f t="shared" ref="K235:K238" si="166">G235*H235</f>
        <v>0</v>
      </c>
      <c r="L235" s="32">
        <f t="shared" ref="L235:L238" si="167">K235*(1+I235)</f>
        <v>0</v>
      </c>
      <c r="M235" s="168"/>
      <c r="N235" s="27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</row>
    <row r="236" spans="1:31" s="1" customFormat="1" ht="57.75" customHeight="1" x14ac:dyDescent="0.2">
      <c r="A236" s="78">
        <v>2</v>
      </c>
      <c r="B236" s="79" t="s">
        <v>65</v>
      </c>
      <c r="C236" s="66"/>
      <c r="D236" s="66"/>
      <c r="E236" s="82"/>
      <c r="F236" s="78" t="s">
        <v>14</v>
      </c>
      <c r="G236" s="47">
        <v>48</v>
      </c>
      <c r="H236" s="33">
        <v>0</v>
      </c>
      <c r="I236" s="4"/>
      <c r="J236" s="13">
        <f t="shared" si="165"/>
        <v>0</v>
      </c>
      <c r="K236" s="32">
        <f t="shared" si="166"/>
        <v>0</v>
      </c>
      <c r="L236" s="32">
        <f t="shared" si="167"/>
        <v>0</v>
      </c>
      <c r="M236" s="168"/>
      <c r="N236" s="27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</row>
    <row r="237" spans="1:31" s="1" customFormat="1" ht="42.75" customHeight="1" x14ac:dyDescent="0.2">
      <c r="A237" s="78">
        <v>3</v>
      </c>
      <c r="B237" s="79" t="s">
        <v>99</v>
      </c>
      <c r="C237" s="66"/>
      <c r="D237" s="66"/>
      <c r="E237" s="82"/>
      <c r="F237" s="78" t="s">
        <v>14</v>
      </c>
      <c r="G237" s="47">
        <v>26</v>
      </c>
      <c r="H237" s="33">
        <v>0</v>
      </c>
      <c r="I237" s="4"/>
      <c r="J237" s="13">
        <f t="shared" si="165"/>
        <v>0</v>
      </c>
      <c r="K237" s="32">
        <f t="shared" si="166"/>
        <v>0</v>
      </c>
      <c r="L237" s="32">
        <f t="shared" si="167"/>
        <v>0</v>
      </c>
      <c r="M237" s="168"/>
      <c r="N237" s="27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</row>
    <row r="238" spans="1:31" s="1" customFormat="1" ht="44.25" customHeight="1" x14ac:dyDescent="0.2">
      <c r="A238" s="78">
        <v>4</v>
      </c>
      <c r="B238" s="79" t="s">
        <v>163</v>
      </c>
      <c r="C238" s="66"/>
      <c r="D238" s="66"/>
      <c r="E238" s="82"/>
      <c r="F238" s="78" t="s">
        <v>14</v>
      </c>
      <c r="G238" s="47">
        <v>18</v>
      </c>
      <c r="H238" s="33">
        <v>0</v>
      </c>
      <c r="I238" s="4"/>
      <c r="J238" s="13">
        <f t="shared" si="165"/>
        <v>0</v>
      </c>
      <c r="K238" s="32">
        <f t="shared" si="166"/>
        <v>0</v>
      </c>
      <c r="L238" s="32">
        <f t="shared" si="167"/>
        <v>0</v>
      </c>
      <c r="M238" s="168"/>
      <c r="N238" s="27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</row>
    <row r="239" spans="1:31" s="1" customFormat="1" ht="57.75" customHeight="1" x14ac:dyDescent="0.2">
      <c r="A239" s="78">
        <v>5</v>
      </c>
      <c r="B239" s="79" t="s">
        <v>66</v>
      </c>
      <c r="C239" s="66"/>
      <c r="D239" s="66"/>
      <c r="E239" s="82"/>
      <c r="F239" s="78" t="s">
        <v>14</v>
      </c>
      <c r="G239" s="47">
        <v>16</v>
      </c>
      <c r="H239" s="33">
        <v>0</v>
      </c>
      <c r="I239" s="4"/>
      <c r="J239" s="13">
        <f t="shared" ref="J239:J241" si="168">H239*(1+I239)</f>
        <v>0</v>
      </c>
      <c r="K239" s="32">
        <f t="shared" ref="K239:K241" si="169">G239*H239</f>
        <v>0</v>
      </c>
      <c r="L239" s="32">
        <f t="shared" ref="L239:L241" si="170">K239*(1+I239)</f>
        <v>0</v>
      </c>
      <c r="M239" s="168"/>
      <c r="N239" s="27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</row>
    <row r="240" spans="1:31" s="1" customFormat="1" ht="92.25" customHeight="1" x14ac:dyDescent="0.2">
      <c r="A240" s="78">
        <v>6</v>
      </c>
      <c r="B240" s="256" t="s">
        <v>215</v>
      </c>
      <c r="C240" s="66"/>
      <c r="D240" s="158"/>
      <c r="E240" s="82"/>
      <c r="F240" s="78" t="s">
        <v>14</v>
      </c>
      <c r="G240" s="47">
        <v>60</v>
      </c>
      <c r="H240" s="33">
        <v>0</v>
      </c>
      <c r="I240" s="4"/>
      <c r="J240" s="13">
        <f t="shared" si="168"/>
        <v>0</v>
      </c>
      <c r="K240" s="32">
        <f t="shared" si="169"/>
        <v>0</v>
      </c>
      <c r="L240" s="32">
        <f t="shared" si="170"/>
        <v>0</v>
      </c>
      <c r="M240" s="47"/>
      <c r="N240" s="27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</row>
    <row r="241" spans="1:31" s="1" customFormat="1" ht="70.5" customHeight="1" x14ac:dyDescent="0.2">
      <c r="A241" s="78">
        <v>7</v>
      </c>
      <c r="B241" s="256" t="s">
        <v>216</v>
      </c>
      <c r="C241" s="66"/>
      <c r="D241" s="158"/>
      <c r="E241" s="82"/>
      <c r="F241" s="78" t="s">
        <v>9</v>
      </c>
      <c r="G241" s="47">
        <v>120</v>
      </c>
      <c r="H241" s="33">
        <v>0</v>
      </c>
      <c r="I241" s="4"/>
      <c r="J241" s="13">
        <f t="shared" si="168"/>
        <v>0</v>
      </c>
      <c r="K241" s="32">
        <f t="shared" si="169"/>
        <v>0</v>
      </c>
      <c r="L241" s="32">
        <f t="shared" si="170"/>
        <v>0</v>
      </c>
      <c r="M241" s="47"/>
      <c r="N241" s="27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</row>
    <row r="242" spans="1:31" s="1" customFormat="1" ht="30" customHeight="1" x14ac:dyDescent="0.2">
      <c r="A242" s="83"/>
      <c r="B242" s="167"/>
      <c r="C242" s="91"/>
      <c r="D242" s="169"/>
      <c r="E242" s="86"/>
      <c r="F242" s="83"/>
      <c r="G242" s="53"/>
      <c r="H242" s="305" t="s">
        <v>249</v>
      </c>
      <c r="I242" s="305"/>
      <c r="J242" s="306"/>
      <c r="K242" s="21">
        <f>SUM(K235:K241)</f>
        <v>0</v>
      </c>
      <c r="L242" s="21">
        <f>SUM(L235:L241)</f>
        <v>0</v>
      </c>
      <c r="M242" s="53"/>
      <c r="N242" s="27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</row>
    <row r="243" spans="1:31" s="204" customFormat="1" x14ac:dyDescent="0.2">
      <c r="A243" s="281"/>
      <c r="B243" s="282"/>
      <c r="C243" s="282"/>
      <c r="D243" s="282"/>
      <c r="E243" s="282"/>
      <c r="F243" s="282"/>
      <c r="G243" s="282"/>
      <c r="H243" s="282"/>
      <c r="I243" s="282"/>
      <c r="J243" s="282"/>
      <c r="K243" s="282"/>
      <c r="L243" s="282"/>
      <c r="M243" s="283"/>
      <c r="N243" s="45"/>
    </row>
    <row r="244" spans="1:31" s="222" customFormat="1" ht="20.100000000000001" customHeight="1" x14ac:dyDescent="0.2">
      <c r="A244" s="287" t="s">
        <v>161</v>
      </c>
      <c r="B244" s="317"/>
      <c r="C244" s="279"/>
      <c r="D244" s="279"/>
      <c r="E244" s="279"/>
      <c r="F244" s="279"/>
      <c r="G244" s="279"/>
      <c r="H244" s="279"/>
      <c r="I244" s="279"/>
      <c r="J244" s="279"/>
      <c r="K244" s="279"/>
      <c r="L244" s="279"/>
      <c r="M244" s="279"/>
      <c r="N244" s="170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21"/>
      <c r="Z244" s="221"/>
      <c r="AA244" s="221"/>
      <c r="AB244" s="221"/>
      <c r="AC244" s="221"/>
      <c r="AD244" s="221"/>
      <c r="AE244" s="221"/>
    </row>
    <row r="245" spans="1:31" s="3" customFormat="1" ht="47.25" customHeight="1" x14ac:dyDescent="0.2">
      <c r="A245" s="78">
        <v>1</v>
      </c>
      <c r="B245" s="40" t="s">
        <v>184</v>
      </c>
      <c r="C245" s="79"/>
      <c r="D245" s="66"/>
      <c r="E245" s="82"/>
      <c r="F245" s="78" t="s">
        <v>14</v>
      </c>
      <c r="G245" s="50">
        <v>50</v>
      </c>
      <c r="H245" s="32">
        <v>0</v>
      </c>
      <c r="I245" s="4"/>
      <c r="J245" s="13">
        <f t="shared" ref="J245:J246" si="171">H245*(1+I245)</f>
        <v>0</v>
      </c>
      <c r="K245" s="32">
        <f t="shared" ref="K245:K246" si="172">G245*H245</f>
        <v>0</v>
      </c>
      <c r="L245" s="32">
        <f t="shared" ref="L245:L246" si="173">K245*(1+I245)</f>
        <v>0</v>
      </c>
      <c r="M245" s="47"/>
      <c r="N245" s="27"/>
    </row>
    <row r="246" spans="1:31" s="22" customFormat="1" ht="46.5" customHeight="1" x14ac:dyDescent="0.2">
      <c r="A246" s="149">
        <v>2</v>
      </c>
      <c r="B246" s="41" t="s">
        <v>185</v>
      </c>
      <c r="C246" s="171"/>
      <c r="D246" s="150"/>
      <c r="E246" s="172"/>
      <c r="F246" s="149" t="s">
        <v>14</v>
      </c>
      <c r="G246" s="50">
        <v>20</v>
      </c>
      <c r="H246" s="32">
        <v>0</v>
      </c>
      <c r="I246" s="4"/>
      <c r="J246" s="13">
        <f t="shared" si="171"/>
        <v>0</v>
      </c>
      <c r="K246" s="32">
        <f t="shared" si="172"/>
        <v>0</v>
      </c>
      <c r="L246" s="32">
        <f t="shared" si="173"/>
        <v>0</v>
      </c>
      <c r="M246" s="88"/>
      <c r="N246" s="27"/>
    </row>
    <row r="247" spans="1:31" s="22" customFormat="1" ht="30" customHeight="1" x14ac:dyDescent="0.2">
      <c r="A247" s="153"/>
      <c r="B247" s="69"/>
      <c r="C247" s="173"/>
      <c r="D247" s="154"/>
      <c r="E247" s="174"/>
      <c r="F247" s="153"/>
      <c r="G247" s="54"/>
      <c r="H247" s="303" t="s">
        <v>249</v>
      </c>
      <c r="I247" s="303"/>
      <c r="J247" s="304"/>
      <c r="K247" s="21">
        <f>SUM(K245:K246)</f>
        <v>0</v>
      </c>
      <c r="L247" s="21">
        <f>SUM(L245:L246)</f>
        <v>0</v>
      </c>
      <c r="M247" s="70"/>
      <c r="N247" s="27"/>
    </row>
    <row r="248" spans="1:31" s="222" customFormat="1" ht="20.100000000000001" customHeight="1" x14ac:dyDescent="0.2">
      <c r="A248" s="311" t="s">
        <v>296</v>
      </c>
      <c r="B248" s="311"/>
      <c r="C248" s="291"/>
      <c r="D248" s="291"/>
      <c r="E248" s="291"/>
      <c r="F248" s="291"/>
      <c r="G248" s="291"/>
      <c r="H248" s="291"/>
      <c r="I248" s="291"/>
      <c r="J248" s="291"/>
      <c r="K248" s="291"/>
      <c r="L248" s="291"/>
      <c r="M248" s="291"/>
      <c r="N248" s="170"/>
      <c r="O248" s="221"/>
      <c r="P248" s="221"/>
      <c r="Q248" s="221"/>
      <c r="R248" s="221"/>
      <c r="S248" s="221"/>
      <c r="T248" s="221"/>
      <c r="U248" s="221"/>
      <c r="V248" s="221"/>
      <c r="W248" s="221"/>
      <c r="X248" s="221"/>
      <c r="Y248" s="221"/>
      <c r="Z248" s="221"/>
      <c r="AA248" s="221"/>
      <c r="AB248" s="221"/>
      <c r="AC248" s="221"/>
      <c r="AD248" s="221"/>
      <c r="AE248" s="221"/>
    </row>
    <row r="249" spans="1:31" s="204" customFormat="1" ht="37.5" customHeight="1" x14ac:dyDescent="0.2">
      <c r="A249" s="149">
        <v>1</v>
      </c>
      <c r="B249" s="247" t="s">
        <v>78</v>
      </c>
      <c r="C249" s="171"/>
      <c r="D249" s="150"/>
      <c r="E249" s="172"/>
      <c r="F249" s="149" t="s">
        <v>14</v>
      </c>
      <c r="G249" s="50">
        <v>100</v>
      </c>
      <c r="H249" s="32">
        <v>0</v>
      </c>
      <c r="I249" s="4"/>
      <c r="J249" s="13">
        <f t="shared" ref="J249:J251" si="174">H249*(1+I249)</f>
        <v>0</v>
      </c>
      <c r="K249" s="32">
        <f t="shared" ref="K249:K251" si="175">G249*H249</f>
        <v>0</v>
      </c>
      <c r="L249" s="32">
        <f t="shared" ref="L249:L251" si="176">K249*(1+I249)</f>
        <v>0</v>
      </c>
      <c r="M249" s="88"/>
      <c r="N249" s="45"/>
    </row>
    <row r="250" spans="1:31" s="204" customFormat="1" ht="37.5" customHeight="1" x14ac:dyDescent="0.2">
      <c r="A250" s="149">
        <v>2</v>
      </c>
      <c r="B250" s="247" t="s">
        <v>186</v>
      </c>
      <c r="C250" s="171"/>
      <c r="D250" s="150"/>
      <c r="E250" s="172"/>
      <c r="F250" s="149" t="s">
        <v>14</v>
      </c>
      <c r="G250" s="50">
        <v>60</v>
      </c>
      <c r="H250" s="32">
        <v>0</v>
      </c>
      <c r="I250" s="4"/>
      <c r="J250" s="13">
        <f t="shared" si="174"/>
        <v>0</v>
      </c>
      <c r="K250" s="32">
        <f t="shared" si="175"/>
        <v>0</v>
      </c>
      <c r="L250" s="32">
        <f t="shared" si="176"/>
        <v>0</v>
      </c>
      <c r="M250" s="88"/>
      <c r="N250" s="45"/>
    </row>
    <row r="251" spans="1:31" s="204" customFormat="1" ht="57" customHeight="1" x14ac:dyDescent="0.2">
      <c r="A251" s="78">
        <v>3</v>
      </c>
      <c r="B251" s="245" t="s">
        <v>187</v>
      </c>
      <c r="C251" s="79"/>
      <c r="D251" s="66"/>
      <c r="E251" s="82"/>
      <c r="F251" s="78" t="s">
        <v>14</v>
      </c>
      <c r="G251" s="50">
        <v>60</v>
      </c>
      <c r="H251" s="32">
        <v>0</v>
      </c>
      <c r="I251" s="4"/>
      <c r="J251" s="13">
        <f t="shared" si="174"/>
        <v>0</v>
      </c>
      <c r="K251" s="32">
        <f t="shared" si="175"/>
        <v>0</v>
      </c>
      <c r="L251" s="32">
        <f t="shared" si="176"/>
        <v>0</v>
      </c>
      <c r="M251" s="47"/>
      <c r="N251" s="45"/>
    </row>
    <row r="252" spans="1:31" s="204" customFormat="1" ht="30" customHeight="1" x14ac:dyDescent="0.2">
      <c r="A252" s="83"/>
      <c r="B252" s="84"/>
      <c r="C252" s="101"/>
      <c r="D252" s="91"/>
      <c r="E252" s="86"/>
      <c r="F252" s="83"/>
      <c r="G252" s="54"/>
      <c r="H252" s="303" t="s">
        <v>249</v>
      </c>
      <c r="I252" s="303"/>
      <c r="J252" s="304"/>
      <c r="K252" s="21">
        <f>SUM(K249:K251)</f>
        <v>0</v>
      </c>
      <c r="L252" s="21">
        <f>SUM(L249:L251)</f>
        <v>0</v>
      </c>
      <c r="M252" s="53"/>
      <c r="N252" s="45"/>
    </row>
    <row r="253" spans="1:31" s="222" customFormat="1" ht="20.100000000000001" customHeight="1" x14ac:dyDescent="0.2">
      <c r="A253" s="311" t="s">
        <v>244</v>
      </c>
      <c r="B253" s="311"/>
      <c r="C253" s="291"/>
      <c r="D253" s="291"/>
      <c r="E253" s="291"/>
      <c r="F253" s="291"/>
      <c r="G253" s="291"/>
      <c r="H253" s="291"/>
      <c r="I253" s="291"/>
      <c r="J253" s="291"/>
      <c r="K253" s="291"/>
      <c r="L253" s="291"/>
      <c r="M253" s="291"/>
      <c r="N253" s="170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21"/>
      <c r="Z253" s="221"/>
      <c r="AA253" s="221"/>
      <c r="AB253" s="221"/>
      <c r="AC253" s="221"/>
      <c r="AD253" s="221"/>
      <c r="AE253" s="221"/>
    </row>
    <row r="254" spans="1:31" s="1" customFormat="1" ht="93" customHeight="1" x14ac:dyDescent="0.2">
      <c r="A254" s="78">
        <v>1</v>
      </c>
      <c r="B254" s="245" t="s">
        <v>305</v>
      </c>
      <c r="C254" s="79"/>
      <c r="D254" s="79"/>
      <c r="E254" s="66"/>
      <c r="F254" s="82" t="s">
        <v>14</v>
      </c>
      <c r="G254" s="78">
        <v>80</v>
      </c>
      <c r="H254" s="33">
        <v>0</v>
      </c>
      <c r="I254" s="4"/>
      <c r="J254" s="13">
        <f t="shared" ref="J254" si="177">H254*(1+I254)</f>
        <v>0</v>
      </c>
      <c r="K254" s="32">
        <f t="shared" ref="K254" si="178">G254*H254</f>
        <v>0</v>
      </c>
      <c r="L254" s="32">
        <f t="shared" ref="L254" si="179">K254*(1+I254)</f>
        <v>0</v>
      </c>
      <c r="M254" s="47"/>
      <c r="N254" s="27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</row>
    <row r="255" spans="1:31" s="219" customFormat="1" ht="87" customHeight="1" x14ac:dyDescent="0.2">
      <c r="A255" s="78">
        <v>2</v>
      </c>
      <c r="B255" s="245" t="s">
        <v>211</v>
      </c>
      <c r="C255" s="79"/>
      <c r="D255" s="79"/>
      <c r="E255" s="66"/>
      <c r="F255" s="82" t="s">
        <v>14</v>
      </c>
      <c r="G255" s="78">
        <v>100</v>
      </c>
      <c r="H255" s="33">
        <v>0</v>
      </c>
      <c r="I255" s="4"/>
      <c r="J255" s="13">
        <f t="shared" ref="J255:J259" si="180">H255*(1+I255)</f>
        <v>0</v>
      </c>
      <c r="K255" s="32">
        <f t="shared" ref="K255:K259" si="181">G255*H255</f>
        <v>0</v>
      </c>
      <c r="L255" s="32">
        <f t="shared" ref="L255:L259" si="182">K255*(1+I255)</f>
        <v>0</v>
      </c>
      <c r="M255" s="47"/>
      <c r="N255" s="175"/>
    </row>
    <row r="256" spans="1:31" ht="88.5" customHeight="1" x14ac:dyDescent="0.2">
      <c r="A256" s="78">
        <v>3</v>
      </c>
      <c r="B256" s="245" t="s">
        <v>212</v>
      </c>
      <c r="C256" s="79"/>
      <c r="D256" s="79"/>
      <c r="E256" s="66"/>
      <c r="F256" s="82" t="s">
        <v>14</v>
      </c>
      <c r="G256" s="78">
        <v>50</v>
      </c>
      <c r="H256" s="33">
        <v>0</v>
      </c>
      <c r="I256" s="4"/>
      <c r="J256" s="13">
        <f t="shared" si="180"/>
        <v>0</v>
      </c>
      <c r="K256" s="32">
        <f t="shared" si="181"/>
        <v>0</v>
      </c>
      <c r="L256" s="32">
        <f t="shared" si="182"/>
        <v>0</v>
      </c>
      <c r="M256" s="47"/>
    </row>
    <row r="257" spans="1:78" ht="70.5" customHeight="1" x14ac:dyDescent="0.2">
      <c r="A257" s="78">
        <v>4</v>
      </c>
      <c r="B257" s="257" t="s">
        <v>213</v>
      </c>
      <c r="C257" s="79"/>
      <c r="D257" s="79"/>
      <c r="E257" s="66"/>
      <c r="F257" s="82" t="s">
        <v>14</v>
      </c>
      <c r="G257" s="78">
        <v>30</v>
      </c>
      <c r="H257" s="33">
        <v>0</v>
      </c>
      <c r="I257" s="4"/>
      <c r="J257" s="13">
        <f t="shared" si="180"/>
        <v>0</v>
      </c>
      <c r="K257" s="32">
        <f t="shared" si="181"/>
        <v>0</v>
      </c>
      <c r="L257" s="32">
        <f t="shared" si="182"/>
        <v>0</v>
      </c>
      <c r="M257" s="47"/>
    </row>
    <row r="258" spans="1:78" ht="74.25" customHeight="1" x14ac:dyDescent="0.2">
      <c r="A258" s="78">
        <v>5</v>
      </c>
      <c r="B258" s="257" t="s">
        <v>214</v>
      </c>
      <c r="C258" s="79"/>
      <c r="D258" s="79"/>
      <c r="E258" s="66"/>
      <c r="F258" s="82" t="s">
        <v>14</v>
      </c>
      <c r="G258" s="78">
        <v>20</v>
      </c>
      <c r="H258" s="33">
        <v>0</v>
      </c>
      <c r="I258" s="4"/>
      <c r="J258" s="13">
        <f t="shared" si="180"/>
        <v>0</v>
      </c>
      <c r="K258" s="32">
        <f t="shared" si="181"/>
        <v>0</v>
      </c>
      <c r="L258" s="32">
        <f t="shared" si="182"/>
        <v>0</v>
      </c>
      <c r="M258" s="47"/>
    </row>
    <row r="259" spans="1:78" ht="75.75" customHeight="1" x14ac:dyDescent="0.2">
      <c r="A259" s="78">
        <v>6</v>
      </c>
      <c r="B259" s="257" t="s">
        <v>227</v>
      </c>
      <c r="C259" s="79"/>
      <c r="D259" s="79"/>
      <c r="E259" s="66"/>
      <c r="F259" s="82" t="s">
        <v>14</v>
      </c>
      <c r="G259" s="78">
        <v>12</v>
      </c>
      <c r="H259" s="33">
        <v>0</v>
      </c>
      <c r="I259" s="4"/>
      <c r="J259" s="13">
        <f t="shared" si="180"/>
        <v>0</v>
      </c>
      <c r="K259" s="32">
        <f t="shared" si="181"/>
        <v>0</v>
      </c>
      <c r="L259" s="32">
        <f t="shared" si="182"/>
        <v>0</v>
      </c>
      <c r="M259" s="47"/>
    </row>
    <row r="260" spans="1:78" ht="30" customHeight="1" x14ac:dyDescent="0.2">
      <c r="A260" s="83"/>
      <c r="B260" s="84"/>
      <c r="C260" s="101"/>
      <c r="D260" s="101"/>
      <c r="E260" s="91"/>
      <c r="F260" s="86"/>
      <c r="G260" s="83"/>
      <c r="H260" s="314" t="s">
        <v>249</v>
      </c>
      <c r="I260" s="314"/>
      <c r="J260" s="314"/>
      <c r="K260" s="21">
        <f>SUM(K254:K259)</f>
        <v>0</v>
      </c>
      <c r="L260" s="21">
        <f>SUM(L254:L259)</f>
        <v>0</v>
      </c>
      <c r="M260" s="53"/>
    </row>
    <row r="261" spans="1:78" s="204" customFormat="1" x14ac:dyDescent="0.2">
      <c r="A261" s="281"/>
      <c r="B261" s="282"/>
      <c r="C261" s="282"/>
      <c r="D261" s="282"/>
      <c r="E261" s="282"/>
      <c r="F261" s="282"/>
      <c r="G261" s="282"/>
      <c r="H261" s="282"/>
      <c r="I261" s="282"/>
      <c r="J261" s="282"/>
      <c r="K261" s="282"/>
      <c r="L261" s="282"/>
      <c r="M261" s="283"/>
      <c r="N261" s="45"/>
    </row>
    <row r="262" spans="1:78" s="222" customFormat="1" ht="20.100000000000001" customHeight="1" x14ac:dyDescent="0.2">
      <c r="A262" s="287" t="s">
        <v>297</v>
      </c>
      <c r="B262" s="287"/>
      <c r="C262" s="279"/>
      <c r="D262" s="279"/>
      <c r="E262" s="279"/>
      <c r="F262" s="279"/>
      <c r="G262" s="279"/>
      <c r="H262" s="279"/>
      <c r="I262" s="279"/>
      <c r="J262" s="279"/>
      <c r="K262" s="279"/>
      <c r="L262" s="279"/>
      <c r="M262" s="279"/>
      <c r="N262" s="170"/>
      <c r="O262" s="221"/>
      <c r="P262" s="221"/>
      <c r="Q262" s="221"/>
      <c r="R262" s="221"/>
      <c r="S262" s="221"/>
      <c r="T262" s="221"/>
      <c r="U262" s="221"/>
      <c r="V262" s="221"/>
      <c r="W262" s="221"/>
      <c r="X262" s="221"/>
      <c r="Y262" s="221"/>
      <c r="Z262" s="221"/>
      <c r="AA262" s="221"/>
      <c r="AB262" s="221"/>
      <c r="AC262" s="221"/>
      <c r="AD262" s="221"/>
      <c r="AE262" s="221"/>
    </row>
    <row r="263" spans="1:78" ht="59.25" customHeight="1" x14ac:dyDescent="0.2">
      <c r="A263" s="78">
        <v>1</v>
      </c>
      <c r="B263" s="245" t="s">
        <v>281</v>
      </c>
      <c r="C263" s="79"/>
      <c r="D263" s="66"/>
      <c r="E263" s="82"/>
      <c r="F263" s="78" t="s">
        <v>14</v>
      </c>
      <c r="G263" s="50">
        <v>30</v>
      </c>
      <c r="H263" s="32">
        <v>0</v>
      </c>
      <c r="I263" s="4"/>
      <c r="J263" s="13">
        <f t="shared" ref="J263" si="183">H263*(1+I263)</f>
        <v>0</v>
      </c>
      <c r="K263" s="32">
        <f t="shared" ref="K263" si="184">G263*H263</f>
        <v>0</v>
      </c>
      <c r="L263" s="32">
        <f t="shared" ref="L263" si="185">K263*(1+I263)</f>
        <v>0</v>
      </c>
      <c r="M263" s="47"/>
    </row>
    <row r="264" spans="1:78" s="204" customFormat="1" x14ac:dyDescent="0.2">
      <c r="A264" s="281"/>
      <c r="B264" s="282"/>
      <c r="C264" s="282"/>
      <c r="D264" s="282"/>
      <c r="E264" s="282"/>
      <c r="F264" s="282"/>
      <c r="G264" s="282"/>
      <c r="H264" s="282"/>
      <c r="I264" s="282"/>
      <c r="J264" s="282"/>
      <c r="K264" s="282"/>
      <c r="L264" s="282"/>
      <c r="M264" s="283"/>
      <c r="N264" s="45"/>
    </row>
    <row r="265" spans="1:78" s="223" customFormat="1" ht="20.100000000000001" customHeight="1" x14ac:dyDescent="0.2">
      <c r="A265" s="287" t="s">
        <v>298</v>
      </c>
      <c r="B265" s="287"/>
      <c r="C265" s="279"/>
      <c r="D265" s="279"/>
      <c r="E265" s="279"/>
      <c r="F265" s="279"/>
      <c r="G265" s="279"/>
      <c r="H265" s="279"/>
      <c r="I265" s="279"/>
      <c r="J265" s="279"/>
      <c r="K265" s="279"/>
      <c r="L265" s="279"/>
      <c r="M265" s="279"/>
      <c r="N265" s="131"/>
      <c r="O265" s="131"/>
      <c r="P265" s="131"/>
      <c r="Q265" s="131"/>
      <c r="R265" s="131"/>
      <c r="S265" s="131"/>
      <c r="T265" s="131"/>
      <c r="U265" s="131"/>
      <c r="V265" s="131"/>
      <c r="W265" s="131"/>
      <c r="X265" s="131"/>
      <c r="Y265" s="131"/>
      <c r="Z265" s="131"/>
      <c r="AA265" s="131"/>
      <c r="AB265" s="131"/>
      <c r="AC265" s="131"/>
      <c r="AD265" s="131"/>
      <c r="AE265" s="131"/>
    </row>
    <row r="266" spans="1:78" ht="48" customHeight="1" x14ac:dyDescent="0.2">
      <c r="A266" s="78" t="s">
        <v>50</v>
      </c>
      <c r="B266" s="245" t="s">
        <v>74</v>
      </c>
      <c r="C266" s="79"/>
      <c r="D266" s="66"/>
      <c r="E266" s="82"/>
      <c r="F266" s="78" t="s">
        <v>9</v>
      </c>
      <c r="G266" s="50">
        <v>10</v>
      </c>
      <c r="H266" s="32">
        <v>0</v>
      </c>
      <c r="I266" s="4"/>
      <c r="J266" s="13">
        <f t="shared" ref="J266" si="186">H266*(1+I266)</f>
        <v>0</v>
      </c>
      <c r="K266" s="32">
        <f t="shared" ref="K266" si="187">G266*H266</f>
        <v>0</v>
      </c>
      <c r="L266" s="32">
        <f t="shared" ref="L266" si="188">K266*(1+I266)</f>
        <v>0</v>
      </c>
      <c r="M266" s="63"/>
    </row>
    <row r="267" spans="1:78" s="204" customFormat="1" x14ac:dyDescent="0.2">
      <c r="A267" s="281"/>
      <c r="B267" s="282"/>
      <c r="C267" s="282"/>
      <c r="D267" s="282"/>
      <c r="E267" s="282"/>
      <c r="F267" s="282"/>
      <c r="G267" s="282"/>
      <c r="H267" s="282"/>
      <c r="I267" s="282"/>
      <c r="J267" s="282"/>
      <c r="K267" s="282"/>
      <c r="L267" s="282"/>
      <c r="M267" s="283"/>
      <c r="N267" s="45"/>
    </row>
    <row r="268" spans="1:78" s="224" customFormat="1" ht="20.100000000000001" customHeight="1" x14ac:dyDescent="0.2">
      <c r="A268" s="288" t="s">
        <v>299</v>
      </c>
      <c r="B268" s="288"/>
      <c r="C268" s="279"/>
      <c r="D268" s="279"/>
      <c r="E268" s="279"/>
      <c r="F268" s="279"/>
      <c r="G268" s="279"/>
      <c r="H268" s="279"/>
      <c r="I268" s="279"/>
      <c r="J268" s="279"/>
      <c r="K268" s="279"/>
      <c r="L268" s="279"/>
      <c r="M268" s="279"/>
      <c r="N268" s="131"/>
      <c r="O268" s="217"/>
      <c r="P268" s="217"/>
      <c r="Q268" s="217"/>
      <c r="R268" s="217"/>
      <c r="S268" s="217"/>
      <c r="T268" s="217"/>
      <c r="U268" s="217"/>
      <c r="V268" s="217"/>
      <c r="W268" s="217"/>
      <c r="X268" s="217"/>
      <c r="Y268" s="217"/>
      <c r="Z268" s="217"/>
      <c r="AA268" s="217"/>
      <c r="AB268" s="217"/>
      <c r="AC268" s="217"/>
      <c r="AD268" s="217"/>
      <c r="AE268" s="217"/>
    </row>
    <row r="269" spans="1:78" s="225" customFormat="1" ht="58.5" customHeight="1" x14ac:dyDescent="0.2">
      <c r="A269" s="78">
        <v>1</v>
      </c>
      <c r="B269" s="245" t="s">
        <v>199</v>
      </c>
      <c r="C269" s="79"/>
      <c r="D269" s="66"/>
      <c r="E269" s="80"/>
      <c r="F269" s="78" t="s">
        <v>14</v>
      </c>
      <c r="G269" s="99">
        <v>120</v>
      </c>
      <c r="H269" s="31">
        <v>0</v>
      </c>
      <c r="I269" s="4"/>
      <c r="J269" s="13">
        <f t="shared" ref="J269:J270" si="189">H269*(1+I269)</f>
        <v>0</v>
      </c>
      <c r="K269" s="32">
        <f t="shared" ref="K269:K270" si="190">G269*H269</f>
        <v>0</v>
      </c>
      <c r="L269" s="32">
        <f t="shared" ref="L269:L270" si="191">K269*(1+I269)</f>
        <v>0</v>
      </c>
      <c r="M269" s="53"/>
      <c r="N269" s="131"/>
      <c r="O269" s="217"/>
      <c r="P269" s="217"/>
      <c r="Q269" s="217"/>
      <c r="R269" s="217"/>
      <c r="S269" s="217"/>
      <c r="T269" s="217"/>
      <c r="U269" s="217"/>
      <c r="V269" s="217"/>
      <c r="W269" s="217"/>
      <c r="X269" s="217"/>
      <c r="Y269" s="217"/>
      <c r="Z269" s="217"/>
      <c r="AA269" s="217"/>
      <c r="AB269" s="217"/>
      <c r="AC269" s="217"/>
      <c r="AD269" s="217"/>
      <c r="AE269" s="217"/>
    </row>
    <row r="270" spans="1:78" s="227" customFormat="1" ht="57" customHeight="1" x14ac:dyDescent="0.2">
      <c r="A270" s="78">
        <v>2</v>
      </c>
      <c r="B270" s="245" t="s">
        <v>200</v>
      </c>
      <c r="C270" s="79"/>
      <c r="D270" s="66"/>
      <c r="E270" s="80"/>
      <c r="F270" s="78" t="s">
        <v>14</v>
      </c>
      <c r="G270" s="99">
        <v>30</v>
      </c>
      <c r="H270" s="31">
        <v>0</v>
      </c>
      <c r="I270" s="4"/>
      <c r="J270" s="13">
        <f t="shared" si="189"/>
        <v>0</v>
      </c>
      <c r="K270" s="32">
        <f t="shared" si="190"/>
        <v>0</v>
      </c>
      <c r="L270" s="32">
        <f t="shared" si="191"/>
        <v>0</v>
      </c>
      <c r="M270" s="53"/>
      <c r="N270" s="131"/>
      <c r="O270" s="217"/>
      <c r="P270" s="217"/>
      <c r="Q270" s="217"/>
      <c r="R270" s="217"/>
      <c r="S270" s="217"/>
      <c r="T270" s="217"/>
      <c r="U270" s="217"/>
      <c r="V270" s="217"/>
      <c r="W270" s="217"/>
      <c r="X270" s="217"/>
      <c r="Y270" s="217"/>
      <c r="Z270" s="217"/>
      <c r="AA270" s="217"/>
      <c r="AB270" s="217"/>
      <c r="AC270" s="217"/>
      <c r="AD270" s="217"/>
      <c r="AE270" s="217"/>
      <c r="AF270" s="226"/>
      <c r="AG270" s="226"/>
      <c r="AH270" s="226"/>
      <c r="AI270" s="226"/>
      <c r="AJ270" s="226"/>
      <c r="AK270" s="226"/>
      <c r="AL270" s="226"/>
      <c r="AM270" s="226"/>
      <c r="AN270" s="226"/>
      <c r="AO270" s="226"/>
      <c r="AP270" s="226"/>
      <c r="AQ270" s="226"/>
      <c r="AR270" s="226"/>
      <c r="AS270" s="226"/>
      <c r="AT270" s="226"/>
      <c r="AU270" s="226"/>
      <c r="AV270" s="226"/>
      <c r="AW270" s="226"/>
      <c r="AX270" s="226"/>
      <c r="AY270" s="226"/>
      <c r="AZ270" s="226"/>
      <c r="BA270" s="226"/>
      <c r="BB270" s="226"/>
      <c r="BC270" s="226"/>
      <c r="BD270" s="226"/>
      <c r="BE270" s="226"/>
      <c r="BF270" s="226"/>
      <c r="BG270" s="226"/>
      <c r="BH270" s="226"/>
      <c r="BI270" s="226"/>
      <c r="BJ270" s="226"/>
      <c r="BK270" s="226"/>
      <c r="BL270" s="226"/>
      <c r="BM270" s="226"/>
      <c r="BN270" s="226"/>
      <c r="BO270" s="226"/>
      <c r="BP270" s="226"/>
      <c r="BQ270" s="226"/>
      <c r="BR270" s="226"/>
      <c r="BS270" s="226"/>
      <c r="BT270" s="226"/>
      <c r="BU270" s="226"/>
      <c r="BV270" s="226"/>
      <c r="BW270" s="226"/>
      <c r="BX270" s="226"/>
      <c r="BY270" s="226"/>
      <c r="BZ270" s="226"/>
    </row>
    <row r="271" spans="1:78" s="226" customFormat="1" ht="30" customHeight="1" x14ac:dyDescent="0.2">
      <c r="A271" s="144"/>
      <c r="B271" s="145"/>
      <c r="C271" s="176"/>
      <c r="D271" s="27"/>
      <c r="E271" s="146"/>
      <c r="F271" s="144"/>
      <c r="G271" s="147"/>
      <c r="H271" s="312" t="s">
        <v>253</v>
      </c>
      <c r="I271" s="312"/>
      <c r="J271" s="313"/>
      <c r="K271" s="21">
        <f>SUM(K269:K270)</f>
        <v>0</v>
      </c>
      <c r="L271" s="21">
        <f>SUM(L269:L270)</f>
        <v>0</v>
      </c>
      <c r="M271" s="139"/>
      <c r="N271" s="131"/>
      <c r="O271" s="217"/>
      <c r="P271" s="217"/>
      <c r="Q271" s="217"/>
      <c r="R271" s="217"/>
      <c r="S271" s="217"/>
      <c r="T271" s="217"/>
      <c r="U271" s="217"/>
      <c r="V271" s="217"/>
      <c r="W271" s="217"/>
      <c r="X271" s="217"/>
      <c r="Y271" s="217"/>
      <c r="Z271" s="217"/>
      <c r="AA271" s="217"/>
      <c r="AB271" s="217"/>
      <c r="AC271" s="217"/>
      <c r="AD271" s="217"/>
      <c r="AE271" s="217"/>
    </row>
    <row r="272" spans="1:78" s="204" customFormat="1" x14ac:dyDescent="0.2">
      <c r="A272" s="281"/>
      <c r="B272" s="282"/>
      <c r="C272" s="282"/>
      <c r="D272" s="282"/>
      <c r="E272" s="282"/>
      <c r="F272" s="282"/>
      <c r="G272" s="282"/>
      <c r="H272" s="282"/>
      <c r="I272" s="282"/>
      <c r="J272" s="282"/>
      <c r="K272" s="282"/>
      <c r="L272" s="282"/>
      <c r="M272" s="283"/>
      <c r="N272" s="45"/>
    </row>
    <row r="273" spans="1:31" s="224" customFormat="1" ht="20.100000000000001" customHeight="1" x14ac:dyDescent="0.2">
      <c r="A273" s="288" t="s">
        <v>300</v>
      </c>
      <c r="B273" s="288"/>
      <c r="C273" s="279"/>
      <c r="D273" s="279"/>
      <c r="E273" s="279"/>
      <c r="F273" s="279"/>
      <c r="G273" s="279"/>
      <c r="H273" s="279"/>
      <c r="I273" s="279"/>
      <c r="J273" s="279"/>
      <c r="K273" s="279"/>
      <c r="L273" s="279"/>
      <c r="M273" s="279"/>
      <c r="N273" s="131"/>
      <c r="O273" s="217"/>
      <c r="P273" s="217"/>
      <c r="Q273" s="217"/>
      <c r="R273" s="217"/>
      <c r="S273" s="217"/>
      <c r="T273" s="217"/>
      <c r="U273" s="217"/>
      <c r="V273" s="217"/>
      <c r="W273" s="217"/>
      <c r="X273" s="217"/>
      <c r="Y273" s="217"/>
      <c r="Z273" s="217"/>
      <c r="AA273" s="217"/>
      <c r="AB273" s="217"/>
      <c r="AC273" s="217"/>
      <c r="AD273" s="217"/>
      <c r="AE273" s="217"/>
    </row>
    <row r="274" spans="1:31" s="225" customFormat="1" ht="58.5" customHeight="1" x14ac:dyDescent="0.2">
      <c r="A274" s="177">
        <v>1</v>
      </c>
      <c r="B274" s="49" t="s">
        <v>178</v>
      </c>
      <c r="C274" s="93" t="s">
        <v>121</v>
      </c>
      <c r="D274" s="178"/>
      <c r="E274" s="179"/>
      <c r="F274" s="66" t="s">
        <v>14</v>
      </c>
      <c r="G274" s="66">
        <v>70</v>
      </c>
      <c r="H274" s="15">
        <v>0</v>
      </c>
      <c r="I274" s="180"/>
      <c r="J274" s="13">
        <f t="shared" ref="J274:J275" si="192">H274*(1+I274)</f>
        <v>0</v>
      </c>
      <c r="K274" s="32">
        <f t="shared" ref="K274:K275" si="193">G274*H274</f>
        <v>0</v>
      </c>
      <c r="L274" s="32">
        <f t="shared" ref="L274:L275" si="194">K274*(1+I274)</f>
        <v>0</v>
      </c>
      <c r="M274" s="47"/>
      <c r="N274" s="131"/>
      <c r="O274" s="217"/>
      <c r="P274" s="217"/>
      <c r="Q274" s="217"/>
      <c r="R274" s="217"/>
      <c r="S274" s="217"/>
      <c r="T274" s="217"/>
      <c r="U274" s="217"/>
      <c r="V274" s="217"/>
      <c r="W274" s="217"/>
      <c r="X274" s="217"/>
      <c r="Y274" s="217"/>
      <c r="Z274" s="217"/>
      <c r="AA274" s="217"/>
      <c r="AB274" s="217"/>
      <c r="AC274" s="217"/>
      <c r="AD274" s="217"/>
      <c r="AE274" s="217"/>
    </row>
    <row r="275" spans="1:31" ht="57" customHeight="1" x14ac:dyDescent="0.2">
      <c r="A275" s="78">
        <v>2</v>
      </c>
      <c r="B275" s="40" t="s">
        <v>179</v>
      </c>
      <c r="C275" s="47" t="s">
        <v>120</v>
      </c>
      <c r="D275" s="66"/>
      <c r="E275" s="80"/>
      <c r="F275" s="78" t="s">
        <v>14</v>
      </c>
      <c r="G275" s="99">
        <v>50</v>
      </c>
      <c r="H275" s="31">
        <v>0</v>
      </c>
      <c r="I275" s="4"/>
      <c r="J275" s="13">
        <f t="shared" si="192"/>
        <v>0</v>
      </c>
      <c r="K275" s="32">
        <f t="shared" si="193"/>
        <v>0</v>
      </c>
      <c r="L275" s="32">
        <f t="shared" si="194"/>
        <v>0</v>
      </c>
      <c r="M275" s="63"/>
    </row>
    <row r="276" spans="1:31" ht="30" customHeight="1" x14ac:dyDescent="0.2">
      <c r="A276" s="83"/>
      <c r="B276" s="84"/>
      <c r="C276" s="53"/>
      <c r="D276" s="91"/>
      <c r="E276" s="87"/>
      <c r="F276" s="83"/>
      <c r="G276" s="102"/>
      <c r="H276" s="301" t="s">
        <v>249</v>
      </c>
      <c r="I276" s="301"/>
      <c r="J276" s="302"/>
      <c r="K276" s="21">
        <f>SUM(K274:K275)</f>
        <v>0</v>
      </c>
      <c r="L276" s="21">
        <f>SUM(L274:L275)</f>
        <v>0</v>
      </c>
      <c r="M276" s="53"/>
    </row>
    <row r="277" spans="1:31" s="204" customFormat="1" x14ac:dyDescent="0.2">
      <c r="A277" s="281"/>
      <c r="B277" s="282"/>
      <c r="C277" s="282"/>
      <c r="D277" s="282"/>
      <c r="E277" s="282"/>
      <c r="F277" s="282"/>
      <c r="G277" s="282"/>
      <c r="H277" s="282"/>
      <c r="I277" s="282"/>
      <c r="J277" s="282"/>
      <c r="K277" s="282"/>
      <c r="L277" s="282"/>
      <c r="M277" s="283"/>
      <c r="N277" s="45"/>
    </row>
    <row r="278" spans="1:31" s="224" customFormat="1" ht="20.100000000000001" customHeight="1" x14ac:dyDescent="0.2">
      <c r="A278" s="289" t="s">
        <v>301</v>
      </c>
      <c r="B278" s="289"/>
      <c r="C278" s="279"/>
      <c r="D278" s="279"/>
      <c r="E278" s="279"/>
      <c r="F278" s="279"/>
      <c r="G278" s="279"/>
      <c r="H278" s="279"/>
      <c r="I278" s="279"/>
      <c r="J278" s="279"/>
      <c r="K278" s="279"/>
      <c r="L278" s="279"/>
      <c r="M278" s="279"/>
      <c r="N278" s="131"/>
      <c r="O278" s="217"/>
      <c r="P278" s="217"/>
      <c r="Q278" s="217"/>
      <c r="R278" s="217"/>
      <c r="S278" s="217"/>
      <c r="T278" s="217"/>
      <c r="U278" s="217"/>
      <c r="V278" s="217"/>
      <c r="W278" s="217"/>
      <c r="X278" s="217"/>
      <c r="Y278" s="217"/>
      <c r="Z278" s="217"/>
      <c r="AA278" s="217"/>
      <c r="AB278" s="217"/>
      <c r="AC278" s="217"/>
      <c r="AD278" s="217"/>
      <c r="AE278" s="217"/>
    </row>
    <row r="279" spans="1:31" ht="44.25" customHeight="1" x14ac:dyDescent="0.2">
      <c r="A279" s="78">
        <v>1</v>
      </c>
      <c r="B279" s="181" t="s">
        <v>180</v>
      </c>
      <c r="C279" s="182" t="s">
        <v>114</v>
      </c>
      <c r="D279" s="182"/>
      <c r="E279" s="80"/>
      <c r="F279" s="78" t="s">
        <v>29</v>
      </c>
      <c r="G279" s="181">
        <v>3</v>
      </c>
      <c r="H279" s="33">
        <v>0</v>
      </c>
      <c r="I279" s="7"/>
      <c r="J279" s="13">
        <f t="shared" ref="J279:J281" si="195">H279*(1+I279)</f>
        <v>0</v>
      </c>
      <c r="K279" s="32">
        <f t="shared" ref="K279:K281" si="196">G279*H279</f>
        <v>0</v>
      </c>
      <c r="L279" s="32">
        <f t="shared" ref="L279:L281" si="197">K279*(1+I279)</f>
        <v>0</v>
      </c>
      <c r="M279" s="181"/>
    </row>
    <row r="280" spans="1:31" ht="44.25" customHeight="1" x14ac:dyDescent="0.2">
      <c r="A280" s="78">
        <v>2</v>
      </c>
      <c r="B280" s="181" t="s">
        <v>181</v>
      </c>
      <c r="C280" s="182" t="s">
        <v>115</v>
      </c>
      <c r="D280" s="182"/>
      <c r="E280" s="80"/>
      <c r="F280" s="78" t="s">
        <v>29</v>
      </c>
      <c r="G280" s="181">
        <v>3</v>
      </c>
      <c r="H280" s="33">
        <v>0</v>
      </c>
      <c r="I280" s="7"/>
      <c r="J280" s="13">
        <f t="shared" si="195"/>
        <v>0</v>
      </c>
      <c r="K280" s="32">
        <f t="shared" si="196"/>
        <v>0</v>
      </c>
      <c r="L280" s="32">
        <f t="shared" si="197"/>
        <v>0</v>
      </c>
      <c r="M280" s="181"/>
    </row>
    <row r="281" spans="1:31" ht="45" customHeight="1" x14ac:dyDescent="0.2">
      <c r="A281" s="78">
        <v>3</v>
      </c>
      <c r="B281" s="181" t="s">
        <v>182</v>
      </c>
      <c r="C281" s="182" t="s">
        <v>116</v>
      </c>
      <c r="D281" s="182"/>
      <c r="E281" s="80"/>
      <c r="F281" s="78" t="s">
        <v>29</v>
      </c>
      <c r="G281" s="181">
        <v>3</v>
      </c>
      <c r="H281" s="33">
        <v>0</v>
      </c>
      <c r="I281" s="7"/>
      <c r="J281" s="13">
        <f t="shared" si="195"/>
        <v>0</v>
      </c>
      <c r="K281" s="32">
        <f t="shared" si="196"/>
        <v>0</v>
      </c>
      <c r="L281" s="32">
        <f t="shared" si="197"/>
        <v>0</v>
      </c>
      <c r="M281" s="181"/>
    </row>
    <row r="282" spans="1:31" ht="30" customHeight="1" x14ac:dyDescent="0.2">
      <c r="A282" s="83"/>
      <c r="B282" s="183"/>
      <c r="C282" s="184"/>
      <c r="D282" s="184"/>
      <c r="E282" s="87"/>
      <c r="F282" s="83"/>
      <c r="G282" s="183"/>
      <c r="H282" s="305" t="s">
        <v>253</v>
      </c>
      <c r="I282" s="305"/>
      <c r="J282" s="306"/>
      <c r="K282" s="21">
        <f>SUM(K279:K281)</f>
        <v>0</v>
      </c>
      <c r="L282" s="21">
        <f>SUM(L279:L281)</f>
        <v>0</v>
      </c>
      <c r="M282" s="185"/>
    </row>
    <row r="283" spans="1:31" s="228" customFormat="1" ht="20.100000000000001" customHeight="1" x14ac:dyDescent="0.2">
      <c r="A283" s="290" t="s">
        <v>302</v>
      </c>
      <c r="B283" s="290"/>
      <c r="C283" s="291"/>
      <c r="D283" s="291"/>
      <c r="E283" s="291"/>
      <c r="F283" s="291"/>
      <c r="G283" s="291"/>
      <c r="H283" s="291"/>
      <c r="I283" s="291"/>
      <c r="J283" s="291"/>
      <c r="K283" s="291"/>
      <c r="L283" s="291"/>
      <c r="M283" s="292"/>
      <c r="N283" s="186"/>
    </row>
    <row r="284" spans="1:31" s="229" customFormat="1" ht="319.5" customHeight="1" x14ac:dyDescent="0.2">
      <c r="A284" s="78">
        <v>1</v>
      </c>
      <c r="B284" s="258" t="s">
        <v>234</v>
      </c>
      <c r="C284" s="182"/>
      <c r="D284" s="182"/>
      <c r="E284" s="80"/>
      <c r="F284" s="78" t="s">
        <v>123</v>
      </c>
      <c r="G284" s="181">
        <v>40</v>
      </c>
      <c r="H284" s="33">
        <v>0</v>
      </c>
      <c r="I284" s="7"/>
      <c r="J284" s="13">
        <f t="shared" ref="J284" si="198">H284*(1+I284)</f>
        <v>0</v>
      </c>
      <c r="K284" s="32">
        <f t="shared" ref="K284" si="199">G284*H284</f>
        <v>0</v>
      </c>
      <c r="L284" s="32">
        <f t="shared" ref="L284" si="200">K284*(1+I284)</f>
        <v>0</v>
      </c>
      <c r="M284" s="181"/>
      <c r="N284" s="187"/>
    </row>
    <row r="285" spans="1:31" s="204" customFormat="1" x14ac:dyDescent="0.2">
      <c r="A285" s="281"/>
      <c r="B285" s="282"/>
      <c r="C285" s="282"/>
      <c r="D285" s="282"/>
      <c r="E285" s="282"/>
      <c r="F285" s="282"/>
      <c r="G285" s="282"/>
      <c r="H285" s="282"/>
      <c r="I285" s="282"/>
      <c r="J285" s="282"/>
      <c r="K285" s="282"/>
      <c r="L285" s="282"/>
      <c r="M285" s="283"/>
      <c r="N285" s="45"/>
    </row>
    <row r="286" spans="1:31" s="229" customFormat="1" ht="20.100000000000001" customHeight="1" x14ac:dyDescent="0.2">
      <c r="A286" s="278" t="s">
        <v>255</v>
      </c>
      <c r="B286" s="278"/>
      <c r="C286" s="279"/>
      <c r="D286" s="279"/>
      <c r="E286" s="279"/>
      <c r="F286" s="279"/>
      <c r="G286" s="279"/>
      <c r="H286" s="279"/>
      <c r="I286" s="279"/>
      <c r="J286" s="279"/>
      <c r="K286" s="279"/>
      <c r="L286" s="279"/>
      <c r="M286" s="280"/>
      <c r="N286" s="187"/>
    </row>
    <row r="287" spans="1:31" s="229" customFormat="1" ht="183.75" customHeight="1" x14ac:dyDescent="0.2">
      <c r="A287" s="103">
        <v>1</v>
      </c>
      <c r="B287" s="259" t="s">
        <v>164</v>
      </c>
      <c r="C287" s="189" t="s">
        <v>156</v>
      </c>
      <c r="D287" s="190"/>
      <c r="E287" s="191"/>
      <c r="F287" s="103" t="s">
        <v>123</v>
      </c>
      <c r="G287" s="188">
        <v>60</v>
      </c>
      <c r="H287" s="19">
        <v>0</v>
      </c>
      <c r="I287" s="11"/>
      <c r="J287" s="13">
        <f t="shared" ref="J287" si="201">H287*(1+I287)</f>
        <v>0</v>
      </c>
      <c r="K287" s="32">
        <f t="shared" ref="K287" si="202">G287*H287</f>
        <v>0</v>
      </c>
      <c r="L287" s="32">
        <f t="shared" ref="L287" si="203">K287*(1+I287)</f>
        <v>0</v>
      </c>
      <c r="M287" s="188" t="s">
        <v>128</v>
      </c>
      <c r="N287" s="187"/>
    </row>
    <row r="288" spans="1:31" s="204" customFormat="1" x14ac:dyDescent="0.2">
      <c r="A288" s="281"/>
      <c r="B288" s="282"/>
      <c r="C288" s="282"/>
      <c r="D288" s="282"/>
      <c r="E288" s="282"/>
      <c r="F288" s="282"/>
      <c r="G288" s="282"/>
      <c r="H288" s="282"/>
      <c r="I288" s="282"/>
      <c r="J288" s="282"/>
      <c r="K288" s="282"/>
      <c r="L288" s="282"/>
      <c r="M288" s="283"/>
      <c r="N288" s="45"/>
    </row>
    <row r="289" spans="1:14" s="229" customFormat="1" ht="20.100000000000001" customHeight="1" x14ac:dyDescent="0.2">
      <c r="A289" s="278" t="s">
        <v>303</v>
      </c>
      <c r="B289" s="278"/>
      <c r="C289" s="279"/>
      <c r="D289" s="279"/>
      <c r="E289" s="279"/>
      <c r="F289" s="279"/>
      <c r="G289" s="279"/>
      <c r="H289" s="279"/>
      <c r="I289" s="279"/>
      <c r="J289" s="279"/>
      <c r="K289" s="279"/>
      <c r="L289" s="279"/>
      <c r="M289" s="280"/>
      <c r="N289" s="187"/>
    </row>
    <row r="290" spans="1:14" s="229" customFormat="1" ht="92.25" customHeight="1" x14ac:dyDescent="0.2">
      <c r="A290" s="103">
        <v>1</v>
      </c>
      <c r="B290" s="176" t="s">
        <v>282</v>
      </c>
      <c r="C290" s="189"/>
      <c r="D290" s="190"/>
      <c r="E290" s="191"/>
      <c r="F290" s="103" t="s">
        <v>9</v>
      </c>
      <c r="G290" s="188">
        <v>80</v>
      </c>
      <c r="H290" s="19">
        <v>0</v>
      </c>
      <c r="I290" s="11"/>
      <c r="J290" s="13">
        <f t="shared" ref="J290" si="204">H290*(1+I290)</f>
        <v>0</v>
      </c>
      <c r="K290" s="32">
        <f t="shared" ref="K290" si="205">G290*H290</f>
        <v>0</v>
      </c>
      <c r="L290" s="32">
        <f t="shared" ref="L290" si="206">K290*(1+I290)</f>
        <v>0</v>
      </c>
      <c r="M290" s="188"/>
      <c r="N290" s="187"/>
    </row>
    <row r="291" spans="1:14" s="204" customFormat="1" x14ac:dyDescent="0.2">
      <c r="A291" s="281"/>
      <c r="B291" s="282"/>
      <c r="C291" s="282"/>
      <c r="D291" s="282"/>
      <c r="E291" s="282"/>
      <c r="F291" s="282"/>
      <c r="G291" s="282"/>
      <c r="H291" s="282"/>
      <c r="I291" s="282"/>
      <c r="J291" s="282"/>
      <c r="K291" s="282"/>
      <c r="L291" s="282"/>
      <c r="M291" s="283"/>
      <c r="N291" s="45"/>
    </row>
    <row r="292" spans="1:14" ht="20.100000000000001" customHeight="1" x14ac:dyDescent="0.2">
      <c r="A292" s="284" t="s">
        <v>256</v>
      </c>
      <c r="B292" s="284"/>
      <c r="C292" s="279"/>
      <c r="D292" s="279"/>
      <c r="E292" s="279"/>
      <c r="F292" s="279"/>
      <c r="G292" s="279"/>
      <c r="H292" s="279"/>
      <c r="I292" s="279"/>
      <c r="J292" s="279"/>
      <c r="K292" s="279"/>
      <c r="L292" s="279"/>
      <c r="M292" s="279"/>
    </row>
    <row r="293" spans="1:14" s="267" customFormat="1" ht="36.75" customHeight="1" x14ac:dyDescent="0.2">
      <c r="A293" s="260">
        <v>1</v>
      </c>
      <c r="B293" s="261" t="s">
        <v>257</v>
      </c>
      <c r="C293" s="261"/>
      <c r="D293" s="261"/>
      <c r="E293" s="260"/>
      <c r="F293" s="260" t="s">
        <v>9</v>
      </c>
      <c r="G293" s="260">
        <v>1600</v>
      </c>
      <c r="H293" s="262">
        <v>0</v>
      </c>
      <c r="I293" s="263"/>
      <c r="J293" s="264">
        <f t="shared" ref="J293:J299" si="207">H293*(1+I293)</f>
        <v>0</v>
      </c>
      <c r="K293" s="265">
        <f t="shared" ref="K293:K299" si="208">G293*H293</f>
        <v>0</v>
      </c>
      <c r="L293" s="265">
        <f t="shared" ref="L293:L299" si="209">K293*(1+I293)</f>
        <v>0</v>
      </c>
      <c r="M293" s="260"/>
      <c r="N293" s="266"/>
    </row>
    <row r="294" spans="1:14" s="267" customFormat="1" ht="38.25" customHeight="1" x14ac:dyDescent="0.2">
      <c r="A294" s="260">
        <v>2</v>
      </c>
      <c r="B294" s="261" t="s">
        <v>258</v>
      </c>
      <c r="C294" s="261"/>
      <c r="D294" s="261"/>
      <c r="E294" s="260"/>
      <c r="F294" s="260" t="s">
        <v>9</v>
      </c>
      <c r="G294" s="260">
        <v>900</v>
      </c>
      <c r="H294" s="262">
        <v>0</v>
      </c>
      <c r="I294" s="263"/>
      <c r="J294" s="264">
        <f t="shared" si="207"/>
        <v>0</v>
      </c>
      <c r="K294" s="265">
        <f t="shared" si="208"/>
        <v>0</v>
      </c>
      <c r="L294" s="265">
        <f t="shared" si="209"/>
        <v>0</v>
      </c>
      <c r="M294" s="260"/>
      <c r="N294" s="266"/>
    </row>
    <row r="295" spans="1:14" s="267" customFormat="1" ht="47.25" customHeight="1" x14ac:dyDescent="0.2">
      <c r="A295" s="260">
        <v>3</v>
      </c>
      <c r="B295" s="261" t="s">
        <v>259</v>
      </c>
      <c r="C295" s="261"/>
      <c r="D295" s="261"/>
      <c r="E295" s="260"/>
      <c r="F295" s="260" t="s">
        <v>9</v>
      </c>
      <c r="G295" s="260">
        <v>200</v>
      </c>
      <c r="H295" s="262">
        <v>0</v>
      </c>
      <c r="I295" s="263"/>
      <c r="J295" s="264">
        <f t="shared" si="207"/>
        <v>0</v>
      </c>
      <c r="K295" s="265">
        <f t="shared" si="208"/>
        <v>0</v>
      </c>
      <c r="L295" s="265">
        <f t="shared" si="209"/>
        <v>0</v>
      </c>
      <c r="M295" s="260"/>
      <c r="N295" s="266"/>
    </row>
    <row r="296" spans="1:14" s="267" customFormat="1" ht="59.25" customHeight="1" x14ac:dyDescent="0.2">
      <c r="A296" s="260">
        <v>4</v>
      </c>
      <c r="B296" s="261" t="s">
        <v>260</v>
      </c>
      <c r="C296" s="261"/>
      <c r="D296" s="261"/>
      <c r="E296" s="260"/>
      <c r="F296" s="260" t="s">
        <v>9</v>
      </c>
      <c r="G296" s="260">
        <v>200</v>
      </c>
      <c r="H296" s="262">
        <v>0</v>
      </c>
      <c r="I296" s="263"/>
      <c r="J296" s="264">
        <f t="shared" si="207"/>
        <v>0</v>
      </c>
      <c r="K296" s="265">
        <f t="shared" si="208"/>
        <v>0</v>
      </c>
      <c r="L296" s="265">
        <f t="shared" si="209"/>
        <v>0</v>
      </c>
      <c r="M296" s="260"/>
      <c r="N296" s="266"/>
    </row>
    <row r="297" spans="1:14" s="267" customFormat="1" ht="50.25" customHeight="1" x14ac:dyDescent="0.2">
      <c r="A297" s="260">
        <v>5</v>
      </c>
      <c r="B297" s="261" t="s">
        <v>261</v>
      </c>
      <c r="C297" s="261"/>
      <c r="D297" s="261"/>
      <c r="E297" s="260"/>
      <c r="F297" s="260" t="s">
        <v>9</v>
      </c>
      <c r="G297" s="260">
        <v>370</v>
      </c>
      <c r="H297" s="262">
        <v>0</v>
      </c>
      <c r="I297" s="263"/>
      <c r="J297" s="264">
        <f t="shared" si="207"/>
        <v>0</v>
      </c>
      <c r="K297" s="265">
        <f t="shared" si="208"/>
        <v>0</v>
      </c>
      <c r="L297" s="265">
        <f t="shared" si="209"/>
        <v>0</v>
      </c>
      <c r="M297" s="260"/>
      <c r="N297" s="266"/>
    </row>
    <row r="298" spans="1:14" s="267" customFormat="1" ht="66" customHeight="1" x14ac:dyDescent="0.2">
      <c r="A298" s="260">
        <v>6</v>
      </c>
      <c r="B298" s="261" t="s">
        <v>262</v>
      </c>
      <c r="C298" s="261"/>
      <c r="D298" s="261"/>
      <c r="E298" s="260"/>
      <c r="F298" s="260" t="s">
        <v>9</v>
      </c>
      <c r="G298" s="260">
        <v>20</v>
      </c>
      <c r="H298" s="262">
        <v>0</v>
      </c>
      <c r="I298" s="263"/>
      <c r="J298" s="264">
        <f t="shared" si="207"/>
        <v>0</v>
      </c>
      <c r="K298" s="265">
        <f t="shared" si="208"/>
        <v>0</v>
      </c>
      <c r="L298" s="265">
        <f t="shared" si="209"/>
        <v>0</v>
      </c>
      <c r="M298" s="260"/>
      <c r="N298" s="266"/>
    </row>
    <row r="299" spans="1:14" s="267" customFormat="1" ht="49.5" customHeight="1" x14ac:dyDescent="0.2">
      <c r="A299" s="260">
        <v>7</v>
      </c>
      <c r="B299" s="261" t="s">
        <v>263</v>
      </c>
      <c r="C299" s="261"/>
      <c r="D299" s="261"/>
      <c r="E299" s="260"/>
      <c r="F299" s="260" t="s">
        <v>9</v>
      </c>
      <c r="G299" s="260">
        <v>30</v>
      </c>
      <c r="H299" s="262">
        <v>0</v>
      </c>
      <c r="I299" s="263"/>
      <c r="J299" s="264">
        <f t="shared" si="207"/>
        <v>0</v>
      </c>
      <c r="K299" s="265">
        <f t="shared" si="208"/>
        <v>0</v>
      </c>
      <c r="L299" s="265">
        <f t="shared" si="209"/>
        <v>0</v>
      </c>
      <c r="M299" s="260"/>
      <c r="N299" s="266"/>
    </row>
    <row r="300" spans="1:14" s="267" customFormat="1" ht="48" customHeight="1" x14ac:dyDescent="0.2">
      <c r="A300" s="260">
        <v>8</v>
      </c>
      <c r="B300" s="261" t="s">
        <v>264</v>
      </c>
      <c r="C300" s="261"/>
      <c r="D300" s="261"/>
      <c r="E300" s="260"/>
      <c r="F300" s="260" t="s">
        <v>9</v>
      </c>
      <c r="G300" s="260">
        <v>30</v>
      </c>
      <c r="H300" s="262">
        <v>0</v>
      </c>
      <c r="I300" s="263"/>
      <c r="J300" s="264">
        <f t="shared" ref="J300:J305" si="210">H300*(1+I300)</f>
        <v>0</v>
      </c>
      <c r="K300" s="265">
        <f t="shared" ref="K300:K305" si="211">G300*H300</f>
        <v>0</v>
      </c>
      <c r="L300" s="265">
        <f t="shared" ref="L300:L305" si="212">K300*(1+I300)</f>
        <v>0</v>
      </c>
      <c r="M300" s="260"/>
      <c r="N300" s="266"/>
    </row>
    <row r="301" spans="1:14" s="267" customFormat="1" ht="41.25" customHeight="1" x14ac:dyDescent="0.2">
      <c r="A301" s="260">
        <v>9</v>
      </c>
      <c r="B301" s="261" t="s">
        <v>265</v>
      </c>
      <c r="C301" s="261"/>
      <c r="D301" s="261"/>
      <c r="E301" s="260"/>
      <c r="F301" s="260" t="s">
        <v>9</v>
      </c>
      <c r="G301" s="260">
        <v>660</v>
      </c>
      <c r="H301" s="262">
        <v>0</v>
      </c>
      <c r="I301" s="263"/>
      <c r="J301" s="264">
        <f t="shared" si="210"/>
        <v>0</v>
      </c>
      <c r="K301" s="265">
        <f t="shared" si="211"/>
        <v>0</v>
      </c>
      <c r="L301" s="265">
        <f t="shared" si="212"/>
        <v>0</v>
      </c>
      <c r="M301" s="260"/>
      <c r="N301" s="266"/>
    </row>
    <row r="302" spans="1:14" s="267" customFormat="1" ht="30.75" customHeight="1" x14ac:dyDescent="0.2">
      <c r="A302" s="260">
        <v>10</v>
      </c>
      <c r="B302" s="268" t="s">
        <v>278</v>
      </c>
      <c r="C302" s="261"/>
      <c r="D302" s="261"/>
      <c r="E302" s="260"/>
      <c r="F302" s="260" t="s">
        <v>9</v>
      </c>
      <c r="G302" s="260">
        <v>2000</v>
      </c>
      <c r="H302" s="262">
        <v>0</v>
      </c>
      <c r="I302" s="263"/>
      <c r="J302" s="264">
        <f t="shared" si="210"/>
        <v>0</v>
      </c>
      <c r="K302" s="265">
        <f t="shared" si="211"/>
        <v>0</v>
      </c>
      <c r="L302" s="265">
        <f t="shared" si="212"/>
        <v>0</v>
      </c>
      <c r="M302" s="260"/>
      <c r="N302" s="266"/>
    </row>
    <row r="303" spans="1:14" s="267" customFormat="1" ht="35.25" customHeight="1" x14ac:dyDescent="0.2">
      <c r="A303" s="260">
        <v>11</v>
      </c>
      <c r="B303" s="261" t="s">
        <v>266</v>
      </c>
      <c r="C303" s="261"/>
      <c r="D303" s="261"/>
      <c r="E303" s="260"/>
      <c r="F303" s="260" t="s">
        <v>9</v>
      </c>
      <c r="G303" s="260">
        <v>25</v>
      </c>
      <c r="H303" s="262">
        <v>0</v>
      </c>
      <c r="I303" s="263"/>
      <c r="J303" s="264">
        <f t="shared" si="210"/>
        <v>0</v>
      </c>
      <c r="K303" s="265">
        <f t="shared" si="211"/>
        <v>0</v>
      </c>
      <c r="L303" s="265">
        <f t="shared" si="212"/>
        <v>0</v>
      </c>
      <c r="M303" s="260"/>
      <c r="N303" s="266"/>
    </row>
    <row r="304" spans="1:14" s="267" customFormat="1" ht="26.25" customHeight="1" x14ac:dyDescent="0.2">
      <c r="A304" s="260">
        <v>12</v>
      </c>
      <c r="B304" s="261" t="s">
        <v>267</v>
      </c>
      <c r="C304" s="261"/>
      <c r="D304" s="261"/>
      <c r="E304" s="260"/>
      <c r="F304" s="260" t="s">
        <v>9</v>
      </c>
      <c r="G304" s="260">
        <v>40</v>
      </c>
      <c r="H304" s="262">
        <v>0</v>
      </c>
      <c r="I304" s="263"/>
      <c r="J304" s="264">
        <f t="shared" si="210"/>
        <v>0</v>
      </c>
      <c r="K304" s="265">
        <f t="shared" si="211"/>
        <v>0</v>
      </c>
      <c r="L304" s="265">
        <f t="shared" si="212"/>
        <v>0</v>
      </c>
      <c r="M304" s="260"/>
      <c r="N304" s="266"/>
    </row>
    <row r="305" spans="1:14" s="267" customFormat="1" ht="23.25" customHeight="1" x14ac:dyDescent="0.2">
      <c r="A305" s="260">
        <v>13</v>
      </c>
      <c r="B305" s="261" t="s">
        <v>268</v>
      </c>
      <c r="C305" s="261"/>
      <c r="D305" s="261"/>
      <c r="E305" s="260"/>
      <c r="F305" s="260" t="s">
        <v>9</v>
      </c>
      <c r="G305" s="260">
        <v>100</v>
      </c>
      <c r="H305" s="262">
        <v>0</v>
      </c>
      <c r="I305" s="263"/>
      <c r="J305" s="264">
        <f t="shared" si="210"/>
        <v>0</v>
      </c>
      <c r="K305" s="265">
        <f t="shared" si="211"/>
        <v>0</v>
      </c>
      <c r="L305" s="265">
        <f t="shared" si="212"/>
        <v>0</v>
      </c>
      <c r="M305" s="260"/>
      <c r="N305" s="266"/>
    </row>
    <row r="306" spans="1:14" s="267" customFormat="1" ht="30" customHeight="1" x14ac:dyDescent="0.2">
      <c r="A306" s="269"/>
      <c r="B306" s="270"/>
      <c r="C306" s="271"/>
      <c r="D306" s="271"/>
      <c r="E306" s="272"/>
      <c r="F306" s="269"/>
      <c r="G306" s="270"/>
      <c r="H306" s="285" t="s">
        <v>253</v>
      </c>
      <c r="I306" s="285"/>
      <c r="J306" s="286"/>
      <c r="K306" s="273">
        <f>SUM(K293:K305)</f>
        <v>0</v>
      </c>
      <c r="L306" s="273">
        <f>SUM(L293:L305)</f>
        <v>0</v>
      </c>
      <c r="M306" s="274"/>
      <c r="N306" s="266"/>
    </row>
    <row r="307" spans="1:14" s="229" customFormat="1" ht="45" customHeight="1" x14ac:dyDescent="0.2">
      <c r="A307" s="192"/>
      <c r="B307" s="193"/>
      <c r="C307" s="194"/>
      <c r="D307" s="195"/>
      <c r="E307" s="196"/>
      <c r="F307" s="192"/>
      <c r="G307" s="193"/>
      <c r="H307" s="23"/>
      <c r="I307" s="24"/>
      <c r="J307" s="25"/>
      <c r="K307" s="26"/>
      <c r="L307" s="26"/>
      <c r="M307" s="193"/>
      <c r="N307" s="187"/>
    </row>
  </sheetData>
  <mergeCells count="138">
    <mergeCell ref="A3:M3"/>
    <mergeCell ref="H9:J9"/>
    <mergeCell ref="H22:J22"/>
    <mergeCell ref="H153:J153"/>
    <mergeCell ref="H87:J87"/>
    <mergeCell ref="H69:J69"/>
    <mergeCell ref="H96:J96"/>
    <mergeCell ref="H101:J101"/>
    <mergeCell ref="H106:J106"/>
    <mergeCell ref="H117:J117"/>
    <mergeCell ref="H33:J33"/>
    <mergeCell ref="H14:J14"/>
    <mergeCell ref="A140:M140"/>
    <mergeCell ref="A141:M141"/>
    <mergeCell ref="A143:M143"/>
    <mergeCell ref="A144:M144"/>
    <mergeCell ref="A146:M146"/>
    <mergeCell ref="A147:M147"/>
    <mergeCell ref="A149:M149"/>
    <mergeCell ref="A150:M150"/>
    <mergeCell ref="A108:M108"/>
    <mergeCell ref="A110:M110"/>
    <mergeCell ref="A111:M111"/>
    <mergeCell ref="A10:M10"/>
    <mergeCell ref="A253:M253"/>
    <mergeCell ref="A261:M261"/>
    <mergeCell ref="A262:M262"/>
    <mergeCell ref="H276:J276"/>
    <mergeCell ref="H271:J271"/>
    <mergeCell ref="H180:J180"/>
    <mergeCell ref="H187:J187"/>
    <mergeCell ref="H196:J196"/>
    <mergeCell ref="H282:J282"/>
    <mergeCell ref="H260:J260"/>
    <mergeCell ref="H252:J252"/>
    <mergeCell ref="H247:J247"/>
    <mergeCell ref="H242:J242"/>
    <mergeCell ref="H233:J233"/>
    <mergeCell ref="H220:J220"/>
    <mergeCell ref="H215:J215"/>
    <mergeCell ref="A212:M212"/>
    <mergeCell ref="A216:M216"/>
    <mergeCell ref="A221:M221"/>
    <mergeCell ref="A234:M234"/>
    <mergeCell ref="A243:M243"/>
    <mergeCell ref="A244:M244"/>
    <mergeCell ref="A248:M248"/>
    <mergeCell ref="A264:M264"/>
    <mergeCell ref="H169:J169"/>
    <mergeCell ref="H160:J160"/>
    <mergeCell ref="H139:J139"/>
    <mergeCell ref="H211:J211"/>
    <mergeCell ref="H203:J203"/>
    <mergeCell ref="A154:M154"/>
    <mergeCell ref="A155:M155"/>
    <mergeCell ref="A161:M161"/>
    <mergeCell ref="A162:M162"/>
    <mergeCell ref="A170:M170"/>
    <mergeCell ref="A171:M171"/>
    <mergeCell ref="A181:M181"/>
    <mergeCell ref="A188:M188"/>
    <mergeCell ref="A182:M182"/>
    <mergeCell ref="A189:M189"/>
    <mergeCell ref="A197:M197"/>
    <mergeCell ref="A198:M198"/>
    <mergeCell ref="A204:M204"/>
    <mergeCell ref="A205:M205"/>
    <mergeCell ref="A15:M15"/>
    <mergeCell ref="A23:M23"/>
    <mergeCell ref="A4:M4"/>
    <mergeCell ref="A11:M11"/>
    <mergeCell ref="A16:M16"/>
    <mergeCell ref="A24:M24"/>
    <mergeCell ref="A26:M26"/>
    <mergeCell ref="A34:M34"/>
    <mergeCell ref="A71:M71"/>
    <mergeCell ref="A73:M73"/>
    <mergeCell ref="A74:M74"/>
    <mergeCell ref="A76:M76"/>
    <mergeCell ref="A77:M77"/>
    <mergeCell ref="A70:M70"/>
    <mergeCell ref="A27:M27"/>
    <mergeCell ref="A35:M35"/>
    <mergeCell ref="A38:M38"/>
    <mergeCell ref="A41:M41"/>
    <mergeCell ref="A44:M44"/>
    <mergeCell ref="A47:M47"/>
    <mergeCell ref="A50:M50"/>
    <mergeCell ref="A53:M53"/>
    <mergeCell ref="A56:M56"/>
    <mergeCell ref="A59:M59"/>
    <mergeCell ref="A37:M37"/>
    <mergeCell ref="A40:M40"/>
    <mergeCell ref="A43:M43"/>
    <mergeCell ref="A46:M46"/>
    <mergeCell ref="A49:M49"/>
    <mergeCell ref="A52:M52"/>
    <mergeCell ref="A55:M55"/>
    <mergeCell ref="A58:M58"/>
    <mergeCell ref="A131:M131"/>
    <mergeCell ref="A133:M133"/>
    <mergeCell ref="A134:M134"/>
    <mergeCell ref="A113:M113"/>
    <mergeCell ref="A114:M114"/>
    <mergeCell ref="A118:M118"/>
    <mergeCell ref="A119:M119"/>
    <mergeCell ref="A121:M121"/>
    <mergeCell ref="A79:M79"/>
    <mergeCell ref="A82:M82"/>
    <mergeCell ref="A80:M80"/>
    <mergeCell ref="A83:M83"/>
    <mergeCell ref="A88:M88"/>
    <mergeCell ref="A124:M124"/>
    <mergeCell ref="A122:M122"/>
    <mergeCell ref="A125:M125"/>
    <mergeCell ref="A127:M127"/>
    <mergeCell ref="A128:M128"/>
    <mergeCell ref="A130:M130"/>
    <mergeCell ref="A97:M97"/>
    <mergeCell ref="A102:M102"/>
    <mergeCell ref="A98:M98"/>
    <mergeCell ref="A103:M103"/>
    <mergeCell ref="A107:M107"/>
    <mergeCell ref="A286:M286"/>
    <mergeCell ref="A288:M288"/>
    <mergeCell ref="A289:M289"/>
    <mergeCell ref="A291:M291"/>
    <mergeCell ref="A292:M292"/>
    <mergeCell ref="H306:J306"/>
    <mergeCell ref="A265:M265"/>
    <mergeCell ref="A267:M267"/>
    <mergeCell ref="A268:M268"/>
    <mergeCell ref="A272:M272"/>
    <mergeCell ref="A273:M273"/>
    <mergeCell ref="A277:M277"/>
    <mergeCell ref="A278:M278"/>
    <mergeCell ref="A283:M283"/>
    <mergeCell ref="A285:M285"/>
  </mergeCells>
  <phoneticPr fontId="0" type="noConversion"/>
  <pageMargins left="0.78740157480314965" right="0.59055118110236227" top="0.59055118110236227" bottom="0.55118110236220474" header="0.31496062992125984" footer="0.51181102362204722"/>
  <pageSetup paperSize="9" scale="63" fitToHeight="0" orientation="landscape" r:id="rId1"/>
  <headerFooter alignWithMargins="0">
    <oddHeader>&amp;LSPRAWA 67/2024&amp;C&amp;"Arial CE,Pogrubiony"FORMULARZ CENOWY &amp;RZAŁĄCZNIK NR 8 DO SWZ</oddHeader>
    <oddFooter>&amp;R&amp;P</oddFooter>
  </headerFooter>
  <rowBreaks count="16" manualBreakCount="16">
    <brk id="18" max="12" man="1"/>
    <brk id="45" max="12" man="1"/>
    <brk id="69" max="12" man="1"/>
    <brk id="87" max="12" man="1"/>
    <brk id="109" max="12" man="1"/>
    <brk id="140" max="12" man="1"/>
    <brk id="161" max="12" man="1"/>
    <brk id="169" max="12" man="1"/>
    <brk id="188" max="12" man="1"/>
    <brk id="211" max="12" man="1"/>
    <brk id="224" max="12" man="1"/>
    <brk id="240" max="12" man="1"/>
    <brk id="257" max="12" man="1"/>
    <brk id="271" max="12" man="1"/>
    <brk id="284" max="12" man="1"/>
    <brk id="291" max="12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Arkusz1</vt:lpstr>
      <vt:lpstr>Arkusz1!_GoBack</vt:lpstr>
      <vt:lpstr>Arkusz1!Obszar_wydruku</vt:lpstr>
      <vt:lpstr>Arkusz1!Print_Area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10 wsk</cp:lastModifiedBy>
  <cp:lastPrinted>2024-06-05T10:13:35Z</cp:lastPrinted>
  <dcterms:created xsi:type="dcterms:W3CDTF">1997-02-26T13:46:56Z</dcterms:created>
  <dcterms:modified xsi:type="dcterms:W3CDTF">2024-06-05T10:13:36Z</dcterms:modified>
</cp:coreProperties>
</file>